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erryhillenvirotec-my.sharepoint.com/personal/james_walters_merryhill_co_uk/Documents/Desktop/"/>
    </mc:Choice>
  </mc:AlternateContent>
  <xr:revisionPtr revIDLastSave="0" documentId="8_{A754D284-FE09-4FC3-A6D7-B5F480AC53EA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Prices - contractor to detail" sheetId="2" r:id="rId1"/>
    <sheet name="Weighting" sheetId="3" r:id="rId2"/>
    <sheet name="Totals" sheetId="4" r:id="rId3"/>
  </sheets>
  <definedNames>
    <definedName name="_xlnm.Print_Area" localSheetId="0">'Prices - contractor to detail'!$A$1:$F$68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66" i="4" l="1"/>
  <c r="D66" i="4"/>
  <c r="E66" i="4"/>
  <c r="E6" i="4"/>
  <c r="E7" i="4"/>
  <c r="E8" i="4"/>
  <c r="E9" i="4"/>
  <c r="E10" i="4"/>
  <c r="E11" i="4"/>
  <c r="E12" i="4"/>
  <c r="E13" i="4"/>
  <c r="E14" i="4"/>
  <c r="E15" i="4"/>
  <c r="E16" i="4"/>
  <c r="E17" i="4"/>
  <c r="E18" i="4"/>
  <c r="E19" i="4"/>
  <c r="E20" i="4"/>
  <c r="E21" i="4"/>
  <c r="E22" i="4"/>
  <c r="E23" i="4"/>
  <c r="E24" i="4"/>
  <c r="E25" i="4"/>
  <c r="E26" i="4"/>
  <c r="E27" i="4"/>
  <c r="E28" i="4"/>
  <c r="E29" i="4"/>
  <c r="G29" i="4" s="1"/>
  <c r="E30" i="4"/>
  <c r="E31" i="4"/>
  <c r="E32" i="4"/>
  <c r="E33" i="4"/>
  <c r="E34" i="4"/>
  <c r="E35" i="4"/>
  <c r="E36" i="4"/>
  <c r="E37" i="4"/>
  <c r="E38" i="4"/>
  <c r="E39" i="4"/>
  <c r="E40" i="4"/>
  <c r="E41" i="4"/>
  <c r="D6" i="4"/>
  <c r="D7" i="4"/>
  <c r="D8" i="4"/>
  <c r="D9" i="4"/>
  <c r="D10" i="4"/>
  <c r="D11" i="4"/>
  <c r="D12" i="4"/>
  <c r="D13" i="4"/>
  <c r="D14" i="4"/>
  <c r="D15" i="4"/>
  <c r="D16" i="4"/>
  <c r="D17" i="4"/>
  <c r="D18" i="4"/>
  <c r="D19" i="4"/>
  <c r="D20" i="4"/>
  <c r="D21" i="4"/>
  <c r="D22" i="4"/>
  <c r="D23" i="4"/>
  <c r="D24" i="4"/>
  <c r="D25" i="4"/>
  <c r="D26" i="4"/>
  <c r="D27" i="4"/>
  <c r="D28" i="4"/>
  <c r="D29" i="4"/>
  <c r="D30" i="4"/>
  <c r="D31" i="4"/>
  <c r="D32" i="4"/>
  <c r="D33" i="4"/>
  <c r="D34" i="4"/>
  <c r="D35" i="4"/>
  <c r="D36" i="4"/>
  <c r="D37" i="4"/>
  <c r="D38" i="4"/>
  <c r="D39" i="4"/>
  <c r="D40" i="4"/>
  <c r="D41" i="4"/>
  <c r="C6" i="4"/>
  <c r="G6" i="4" s="1"/>
  <c r="C7" i="4"/>
  <c r="C8" i="4"/>
  <c r="G8" i="4" s="1"/>
  <c r="C9" i="4"/>
  <c r="C10" i="4"/>
  <c r="G10" i="4" s="1"/>
  <c r="C11" i="4"/>
  <c r="G11" i="4" s="1"/>
  <c r="C12" i="4"/>
  <c r="C13" i="4"/>
  <c r="G13" i="4" s="1"/>
  <c r="C14" i="4"/>
  <c r="C15" i="4"/>
  <c r="G15" i="4" s="1"/>
  <c r="C16" i="4"/>
  <c r="C17" i="4"/>
  <c r="C18" i="4"/>
  <c r="C19" i="4"/>
  <c r="G19" i="4" s="1"/>
  <c r="C20" i="4"/>
  <c r="C21" i="4"/>
  <c r="C22" i="4"/>
  <c r="C23" i="4"/>
  <c r="C24" i="4"/>
  <c r="C25" i="4"/>
  <c r="C26" i="4"/>
  <c r="G26" i="4" s="1"/>
  <c r="C27" i="4"/>
  <c r="C28" i="4"/>
  <c r="G28" i="4" s="1"/>
  <c r="C29" i="4"/>
  <c r="C30" i="4"/>
  <c r="C31" i="4"/>
  <c r="G31" i="4" s="1"/>
  <c r="C32" i="4"/>
  <c r="C33" i="4"/>
  <c r="G33" i="4" s="1"/>
  <c r="C34" i="4"/>
  <c r="C35" i="4"/>
  <c r="C36" i="4"/>
  <c r="C37" i="4"/>
  <c r="C38" i="4"/>
  <c r="G38" i="4" s="1"/>
  <c r="C39" i="4"/>
  <c r="C40" i="4"/>
  <c r="G40" i="4" s="1"/>
  <c r="C41" i="4"/>
  <c r="G66" i="4" l="1"/>
  <c r="G12" i="4"/>
  <c r="G14" i="4"/>
  <c r="G17" i="4"/>
  <c r="G18" i="4"/>
  <c r="G20" i="4"/>
  <c r="G21" i="4"/>
  <c r="G22" i="4"/>
  <c r="G23" i="4"/>
  <c r="G24" i="4"/>
  <c r="G25" i="4"/>
  <c r="G27" i="4"/>
  <c r="G30" i="4"/>
  <c r="G32" i="4"/>
  <c r="G34" i="4"/>
  <c r="G35" i="4"/>
  <c r="G36" i="4"/>
  <c r="G37" i="4"/>
  <c r="G39" i="4"/>
  <c r="G41" i="4"/>
  <c r="G16" i="4"/>
  <c r="G9" i="4"/>
  <c r="G7" i="4"/>
  <c r="E68" i="4"/>
  <c r="D68" i="4"/>
  <c r="C68" i="4"/>
  <c r="E67" i="4"/>
  <c r="D67" i="4"/>
  <c r="C67" i="4"/>
  <c r="C62" i="4"/>
  <c r="G62" i="4" s="1"/>
  <c r="C61" i="4"/>
  <c r="G61" i="4" s="1"/>
  <c r="C60" i="4"/>
  <c r="G60" i="4" s="1"/>
  <c r="C59" i="4"/>
  <c r="G59" i="4" s="1"/>
  <c r="C58" i="4"/>
  <c r="G58" i="4" s="1"/>
  <c r="C57" i="4"/>
  <c r="G57" i="4" s="1"/>
  <c r="C56" i="4"/>
  <c r="G56" i="4" s="1"/>
  <c r="C55" i="4"/>
  <c r="G55" i="4" s="1"/>
  <c r="C54" i="4"/>
  <c r="G54" i="4" s="1"/>
  <c r="C53" i="4"/>
  <c r="G53" i="4" s="1"/>
  <c r="C52" i="4"/>
  <c r="G52" i="4" s="1"/>
  <c r="E48" i="4"/>
  <c r="D48" i="4"/>
  <c r="C48" i="4"/>
  <c r="E47" i="4"/>
  <c r="D47" i="4"/>
  <c r="C47" i="4"/>
  <c r="E46" i="4"/>
  <c r="D46" i="4"/>
  <c r="C46" i="4"/>
  <c r="D4" i="4"/>
  <c r="E4" i="4"/>
  <c r="F4" i="4"/>
  <c r="D5" i="4"/>
  <c r="E5" i="4"/>
  <c r="D42" i="4"/>
  <c r="E42" i="4"/>
  <c r="F42" i="4"/>
  <c r="C42" i="4"/>
  <c r="C5" i="4"/>
  <c r="C4" i="4"/>
  <c r="N5" i="4"/>
  <c r="N5" i="3"/>
  <c r="G68" i="4" l="1"/>
  <c r="G67" i="4"/>
  <c r="G48" i="4"/>
  <c r="G47" i="4"/>
  <c r="G46" i="4"/>
  <c r="G42" i="4"/>
  <c r="E71" i="4"/>
  <c r="D71" i="4"/>
  <c r="F71" i="4"/>
  <c r="G4" i="4"/>
  <c r="C71" i="4"/>
  <c r="G5" i="4"/>
  <c r="N5" i="2"/>
  <c r="F72" i="4" l="1"/>
  <c r="G72" i="4"/>
</calcChain>
</file>

<file path=xl/sharedStrings.xml><?xml version="1.0" encoding="utf-8"?>
<sst xmlns="http://schemas.openxmlformats.org/spreadsheetml/2006/main" count="448" uniqueCount="88">
  <si>
    <t>Type of Removal</t>
  </si>
  <si>
    <t>Planned</t>
  </si>
  <si>
    <t>Urgent</t>
  </si>
  <si>
    <t>Emergency</t>
  </si>
  <si>
    <t>Out of Hours</t>
  </si>
  <si>
    <t>Non Notifiable Internal Works</t>
  </si>
  <si>
    <t>Removals to be carried out ten days from day of request</t>
  </si>
  <si>
    <t>Removal to be carried out five days from day of request</t>
  </si>
  <si>
    <t>Removal to be carried out 24 hours from time of request</t>
  </si>
  <si>
    <t>To attend site within 4 Hours of contact</t>
  </si>
  <si>
    <t>Notifiable Non Licensed Works</t>
  </si>
  <si>
    <t>Licensed Asbestos Removal fourteen Day Notice</t>
  </si>
  <si>
    <t>Removals to be carried out Following Fourteen Day Notice on Fifteenth Day</t>
  </si>
  <si>
    <t>Ancillary works to Enable Removal of Asbestos Containing Materials</t>
  </si>
  <si>
    <t>Plasterboard Ceiling or Wall Lining with Decorative Coating exceeding 40m2 Large scale works Single Room Area</t>
  </si>
  <si>
    <t>Sink Pad</t>
  </si>
  <si>
    <t xml:space="preserve">Toilet cistern </t>
  </si>
  <si>
    <t xml:space="preserve">Quantity </t>
  </si>
  <si>
    <t>Per item</t>
  </si>
  <si>
    <t xml:space="preserve">Per item </t>
  </si>
  <si>
    <t xml:space="preserve">Loft Hatch </t>
  </si>
  <si>
    <t>NSH / electrical heater</t>
  </si>
  <si>
    <t>Fuse box</t>
  </si>
  <si>
    <t>Cement corrugated roof sheet or loose cement panel</t>
  </si>
  <si>
    <t xml:space="preserve">Removal of aib Door </t>
  </si>
  <si>
    <t xml:space="preserve">Per door </t>
  </si>
  <si>
    <t>Cement flue pipe</t>
  </si>
  <si>
    <t>Temporary ceiling to a room prior to re-instatement.</t>
  </si>
  <si>
    <t>Provision of temporary door</t>
  </si>
  <si>
    <t xml:space="preserve">Duct / Riser panels not Exceeding 300mm width </t>
  </si>
  <si>
    <t>Soffits Boards  Exceeding  300mm width</t>
  </si>
  <si>
    <t xml:space="preserve">Fascia Boards  Exceeding 300mm width </t>
  </si>
  <si>
    <t>Fascia Boards not Exceeding 300mm width</t>
  </si>
  <si>
    <t xml:space="preserve">Soffits Boards not Exceeding  300mm width </t>
  </si>
  <si>
    <t>Soffits Boards not Exceeding  300mm width</t>
  </si>
  <si>
    <t xml:space="preserve">Soffits Boards  Exceeding  300mm width </t>
  </si>
  <si>
    <t>per door</t>
  </si>
  <si>
    <t>All prices provided to be ex vat and including all overheads and costs such as attending site, removal of the acms, all potection RPE, PPE and enclosures / control measures and disposal.</t>
  </si>
  <si>
    <t>To attend site per team</t>
  </si>
  <si>
    <t>Removal of textured coating applied directly to building fabric ceiling / wall 2m2 to 10m2</t>
  </si>
  <si>
    <t>Bath Side Panel per Item</t>
  </si>
  <si>
    <t>Bath End Panel per Item</t>
  </si>
  <si>
    <t>Toilet seat</t>
  </si>
  <si>
    <t>Cement rainwater good</t>
  </si>
  <si>
    <t>Cement soil &amp; vent pipe (internal) inc bends, couplings</t>
  </si>
  <si>
    <t>Cement soil &amp; vent pipe (external) inc bends, couplings excluding scaffolding</t>
  </si>
  <si>
    <t>Drilling through asbestos containing textured coating</t>
  </si>
  <si>
    <t>Internal window cill resin board</t>
  </si>
  <si>
    <t>Fire place removal including fire surrounds</t>
  </si>
  <si>
    <t>Emergency attend and make safe - per hour on site</t>
  </si>
  <si>
    <t>Floor coverings / Stair nosing  and Adhesive over 2m2 (2 - 3 layers)</t>
  </si>
  <si>
    <t xml:space="preserve">Duct / Riser panels Exceeding 300mm width </t>
  </si>
  <si>
    <r>
      <t>Floor coverings and or stair nosing Adhesive up to 2m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(single layer)</t>
    </r>
  </si>
  <si>
    <r>
      <t>Floor coverings / Stair nosing and Adhesive over 2m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 (single layer) </t>
    </r>
  </si>
  <si>
    <r>
      <t>Floor coverings and or stair nosing Adhesive up to 2m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 (2 - 3 layers)</t>
    </r>
  </si>
  <si>
    <r>
      <t>Plasterboard / fibreboard or similar Ceiling or Wall Lining with Decorative Coating up to 2m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(single layer)</t>
    </r>
  </si>
  <si>
    <r>
      <t>Plasterboard Ceiling or Wall Lining with Decorative Coating up to 2m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(per additional layer)</t>
    </r>
  </si>
  <si>
    <r>
      <t>Plasterboard Ceiling or Wall Lining with Decorative Coating 2m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to 10m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(per additional layer)</t>
    </r>
  </si>
  <si>
    <r>
      <t>Per m</t>
    </r>
    <r>
      <rPr>
        <vertAlign val="superscript"/>
        <sz val="11"/>
        <color theme="1"/>
        <rFont val="Calibri"/>
        <family val="2"/>
        <scheme val="minor"/>
      </rPr>
      <t>2</t>
    </r>
  </si>
  <si>
    <r>
      <t>Cement panel not exceeding 2m</t>
    </r>
    <r>
      <rPr>
        <vertAlign val="superscript"/>
        <sz val="11"/>
        <color theme="1"/>
        <rFont val="Calibri"/>
        <family val="2"/>
        <scheme val="minor"/>
      </rPr>
      <t>2</t>
    </r>
  </si>
  <si>
    <r>
      <t>Cement panel exceeeding 2m</t>
    </r>
    <r>
      <rPr>
        <vertAlign val="superscript"/>
        <sz val="11"/>
        <color theme="1"/>
        <rFont val="Calibri"/>
        <family val="2"/>
        <scheme val="minor"/>
      </rPr>
      <t>2</t>
    </r>
  </si>
  <si>
    <t>Per hole</t>
  </si>
  <si>
    <t>Per hour</t>
  </si>
  <si>
    <t>Unit of Measure</t>
  </si>
  <si>
    <t>Per team</t>
  </si>
  <si>
    <t xml:space="preserve">Per m </t>
  </si>
  <si>
    <t>Per m</t>
  </si>
  <si>
    <t>Cement corrugated roof sheet / loose panel less than 2 sheets</t>
  </si>
  <si>
    <t>Per sheet</t>
  </si>
  <si>
    <r>
      <t>Removal of AIB panels not exceeding 2m</t>
    </r>
    <r>
      <rPr>
        <vertAlign val="superscript"/>
        <sz val="11"/>
        <color theme="1"/>
        <rFont val="Calibri"/>
        <family val="2"/>
        <scheme val="minor"/>
      </rPr>
      <t>2</t>
    </r>
  </si>
  <si>
    <r>
      <t>Removal of AIB panels exceeding 2m</t>
    </r>
    <r>
      <rPr>
        <vertAlign val="superscript"/>
        <sz val="11"/>
        <color theme="1"/>
        <rFont val="Calibri"/>
        <family val="2"/>
        <scheme val="minor"/>
      </rPr>
      <t>2</t>
    </r>
  </si>
  <si>
    <t>Removal of pipe insulation not exceeding 1m</t>
  </si>
  <si>
    <t xml:space="preserve">Removal of pipe insulation exceeding 1m </t>
  </si>
  <si>
    <r>
      <t>Roof slates not exceeding 2m</t>
    </r>
    <r>
      <rPr>
        <vertAlign val="superscript"/>
        <sz val="11"/>
        <color theme="1"/>
        <rFont val="Calibri"/>
        <family val="2"/>
        <scheme val="minor"/>
      </rPr>
      <t>2</t>
    </r>
  </si>
  <si>
    <r>
      <t>Roof slates exceeding 2m</t>
    </r>
    <r>
      <rPr>
        <vertAlign val="superscript"/>
        <sz val="11"/>
        <color theme="1"/>
        <rFont val="Calibri"/>
        <family val="2"/>
        <scheme val="minor"/>
      </rPr>
      <t>2</t>
    </r>
  </si>
  <si>
    <r>
      <t>Plasterboard / fibreboard or similar Ceiling or Wall Lining with Decorative Coating 2m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to 10m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(single layer)</t>
    </r>
  </si>
  <si>
    <t>Decorative Coating from Concrete Ceiling or Wall exceeding 40m2 Large scale works Single Room Area.</t>
  </si>
  <si>
    <r>
      <t>per m</t>
    </r>
    <r>
      <rPr>
        <vertAlign val="superscript"/>
        <sz val="11"/>
        <color theme="1"/>
        <rFont val="Calibri"/>
        <family val="2"/>
        <scheme val="minor"/>
      </rPr>
      <t>2</t>
    </r>
  </si>
  <si>
    <t>Duct / Riser panels Exceeding 300mm width</t>
  </si>
  <si>
    <t>To be carried out ten days from day of request</t>
  </si>
  <si>
    <t>To be carried out five days from day of request</t>
  </si>
  <si>
    <t>To be carried out 24 hours from time of request</t>
  </si>
  <si>
    <t>Total</t>
  </si>
  <si>
    <t>Subtotal</t>
  </si>
  <si>
    <t>Line Total</t>
  </si>
  <si>
    <t>Figures in cells F72 and G72 should be the same</t>
  </si>
  <si>
    <t>Weightings</t>
  </si>
  <si>
    <t>Price x Weightings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</si>
</sst>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£&quot;#,##0;[Red]\-&quot;£&quot;#,##0"/>
    <numFmt numFmtId="8" formatCode="&quot;£&quot;#,##0.00;[Red]\-&quot;£&quot;#,##0.00"/>
    <numFmt numFmtId="44" formatCode="_-&quot;£&quot;* #,##0.00_-;\-&quot;£&quot;* #,##0.00_-;_-&quot;£&quot;* &quot;-&quot;??_-;_-@_-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148">
    <xf numFmtId="0" fontId="0" fillId="0" borderId="0" xfId="0"/>
    <xf numFmtId="0" fontId="0" fillId="0" borderId="0" xfId="0" applyFill="1" applyBorder="1"/>
    <xf numFmtId="0" fontId="1" fillId="0" borderId="0" xfId="0" applyFont="1" applyFill="1" applyBorder="1"/>
    <xf numFmtId="2" fontId="0" fillId="0" borderId="0" xfId="0" applyNumberFormat="1" applyFill="1" applyBorder="1"/>
    <xf numFmtId="0" fontId="0" fillId="0" borderId="0" xfId="0" applyFill="1" applyBorder="1" applyAlignment="1">
      <alignment horizontal="left" vertical="top"/>
    </xf>
    <xf numFmtId="0" fontId="0" fillId="0" borderId="12" xfId="0" applyFont="1" applyFill="1" applyBorder="1" applyAlignment="1">
      <alignment horizontal="left" vertical="top"/>
    </xf>
    <xf numFmtId="0" fontId="0" fillId="0" borderId="0" xfId="0" applyNumberFormat="1" applyFill="1" applyBorder="1" applyAlignment="1">
      <alignment horizontal="center" vertical="top"/>
    </xf>
    <xf numFmtId="0" fontId="1" fillId="0" borderId="4" xfId="0" applyFont="1" applyFill="1" applyBorder="1" applyAlignment="1">
      <alignment horizontal="left" vertical="center"/>
    </xf>
    <xf numFmtId="0" fontId="1" fillId="0" borderId="9" xfId="0" applyFont="1" applyFill="1" applyBorder="1" applyAlignment="1">
      <alignment horizontal="left" vertical="center" wrapText="1"/>
    </xf>
    <xf numFmtId="0" fontId="0" fillId="0" borderId="12" xfId="0" applyFont="1" applyFill="1" applyBorder="1" applyAlignment="1">
      <alignment horizontal="left" vertical="center"/>
    </xf>
    <xf numFmtId="0" fontId="0" fillId="0" borderId="7" xfId="0" applyFill="1" applyBorder="1" applyAlignment="1">
      <alignment horizontal="left" vertical="center" wrapText="1"/>
    </xf>
    <xf numFmtId="0" fontId="0" fillId="0" borderId="7" xfId="0" applyFill="1" applyBorder="1" applyAlignment="1">
      <alignment horizontal="left" vertical="center"/>
    </xf>
    <xf numFmtId="0" fontId="0" fillId="0" borderId="18" xfId="0" applyFill="1" applyBorder="1" applyAlignment="1">
      <alignment horizontal="left" vertical="center" wrapText="1"/>
    </xf>
    <xf numFmtId="0" fontId="0" fillId="0" borderId="9" xfId="0" applyFill="1" applyBorder="1" applyAlignment="1">
      <alignment horizontal="left" vertical="center" wrapText="1"/>
    </xf>
    <xf numFmtId="0" fontId="0" fillId="0" borderId="14" xfId="0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left" vertical="center"/>
    </xf>
    <xf numFmtId="0" fontId="0" fillId="0" borderId="14" xfId="0" applyFill="1" applyBorder="1" applyAlignment="1">
      <alignment horizontal="left" vertical="center"/>
    </xf>
    <xf numFmtId="0" fontId="0" fillId="0" borderId="0" xfId="0" applyFill="1" applyBorder="1" applyAlignment="1">
      <alignment horizontal="left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0" fillId="0" borderId="14" xfId="0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/>
    </xf>
    <xf numFmtId="0" fontId="1" fillId="0" borderId="6" xfId="0" applyNumberFormat="1" applyFont="1" applyFill="1" applyBorder="1" applyAlignment="1">
      <alignment horizontal="center" vertical="center"/>
    </xf>
    <xf numFmtId="0" fontId="1" fillId="0" borderId="10" xfId="0" applyNumberFormat="1" applyFont="1" applyFill="1" applyBorder="1" applyAlignment="1">
      <alignment horizontal="center" vertical="center" wrapText="1"/>
    </xf>
    <xf numFmtId="0" fontId="1" fillId="0" borderId="11" xfId="0" applyNumberFormat="1" applyFont="1" applyFill="1" applyBorder="1" applyAlignment="1">
      <alignment horizontal="center" vertical="center" wrapText="1"/>
    </xf>
    <xf numFmtId="0" fontId="0" fillId="0" borderId="5" xfId="0" applyNumberFormat="1" applyFont="1" applyFill="1" applyBorder="1" applyAlignment="1">
      <alignment horizontal="center" vertical="center" wrapText="1"/>
    </xf>
    <xf numFmtId="0" fontId="0" fillId="0" borderId="5" xfId="0" applyNumberFormat="1" applyFont="1" applyFill="1" applyBorder="1" applyAlignment="1">
      <alignment horizontal="center" vertical="center"/>
    </xf>
    <xf numFmtId="0" fontId="0" fillId="0" borderId="6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/>
    </xf>
    <xf numFmtId="0" fontId="0" fillId="0" borderId="2" xfId="0" applyNumberFormat="1" applyFont="1" applyFill="1" applyBorder="1" applyAlignment="1">
      <alignment horizontal="center" vertical="center" wrapText="1"/>
    </xf>
    <xf numFmtId="0" fontId="0" fillId="0" borderId="10" xfId="0" applyNumberFormat="1" applyFont="1" applyFill="1" applyBorder="1" applyAlignment="1">
      <alignment horizontal="center" vertical="center" wrapText="1"/>
    </xf>
    <xf numFmtId="0" fontId="0" fillId="0" borderId="10" xfId="0" applyNumberFormat="1" applyFont="1" applyFill="1" applyBorder="1" applyAlignment="1">
      <alignment horizontal="center" vertical="center"/>
    </xf>
    <xf numFmtId="0" fontId="0" fillId="0" borderId="11" xfId="0" applyNumberFormat="1" applyFont="1" applyFill="1" applyBorder="1" applyAlignment="1">
      <alignment horizontal="center" vertical="center"/>
    </xf>
    <xf numFmtId="0" fontId="0" fillId="0" borderId="14" xfId="0" applyNumberFormat="1" applyFont="1" applyFill="1" applyBorder="1" applyAlignment="1">
      <alignment horizontal="center" vertical="center" wrapText="1"/>
    </xf>
    <xf numFmtId="0" fontId="0" fillId="0" borderId="14" xfId="0" applyNumberFormat="1" applyFont="1" applyFill="1" applyBorder="1" applyAlignment="1">
      <alignment horizontal="center" vertical="center"/>
    </xf>
    <xf numFmtId="0" fontId="0" fillId="0" borderId="14" xfId="0" applyNumberFormat="1" applyFill="1" applyBorder="1" applyAlignment="1">
      <alignment horizontal="center" vertical="center"/>
    </xf>
    <xf numFmtId="0" fontId="0" fillId="0" borderId="14" xfId="1" applyNumberFormat="1" applyFont="1" applyFill="1" applyBorder="1" applyAlignment="1">
      <alignment horizontal="center" vertical="center"/>
    </xf>
    <xf numFmtId="0" fontId="0" fillId="0" borderId="3" xfId="1" applyNumberFormat="1" applyFont="1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44" fontId="0" fillId="0" borderId="3" xfId="0" applyNumberFormat="1" applyFont="1" applyFill="1" applyBorder="1" applyAlignment="1">
      <alignment horizontal="center" vertical="center" wrapText="1"/>
    </xf>
    <xf numFmtId="44" fontId="0" fillId="0" borderId="1" xfId="0" applyNumberFormat="1" applyFont="1" applyFill="1" applyBorder="1" applyAlignment="1">
      <alignment horizontal="center" vertical="center" wrapText="1"/>
    </xf>
    <xf numFmtId="44" fontId="0" fillId="0" borderId="10" xfId="0" applyNumberFormat="1" applyFont="1" applyFill="1" applyBorder="1" applyAlignment="1">
      <alignment horizontal="center" vertical="center" wrapText="1"/>
    </xf>
    <xf numFmtId="44" fontId="0" fillId="0" borderId="14" xfId="0" applyNumberFormat="1" applyFont="1" applyFill="1" applyBorder="1" applyAlignment="1">
      <alignment horizontal="center" vertical="center" wrapText="1"/>
    </xf>
    <xf numFmtId="44" fontId="0" fillId="0" borderId="14" xfId="0" applyNumberFormat="1" applyFont="1" applyFill="1" applyBorder="1" applyAlignment="1">
      <alignment horizontal="center" vertical="center"/>
    </xf>
    <xf numFmtId="44" fontId="0" fillId="0" borderId="14" xfId="1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18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44" fontId="0" fillId="0" borderId="4" xfId="0" applyNumberFormat="1" applyFont="1" applyFill="1" applyBorder="1" applyAlignment="1">
      <alignment horizontal="center" vertical="center" wrapText="1"/>
    </xf>
    <xf numFmtId="44" fontId="0" fillId="0" borderId="5" xfId="0" applyNumberFormat="1" applyFont="1" applyFill="1" applyBorder="1" applyAlignment="1">
      <alignment horizontal="center" vertical="center" wrapText="1"/>
    </xf>
    <xf numFmtId="44" fontId="0" fillId="0" borderId="7" xfId="0" applyNumberFormat="1" applyFont="1" applyFill="1" applyBorder="1" applyAlignment="1">
      <alignment horizontal="center" vertical="center" wrapText="1"/>
    </xf>
    <xf numFmtId="44" fontId="0" fillId="0" borderId="9" xfId="0" applyNumberFormat="1" applyFont="1" applyFill="1" applyBorder="1" applyAlignment="1">
      <alignment horizontal="center" vertical="center" wrapText="1"/>
    </xf>
    <xf numFmtId="44" fontId="0" fillId="0" borderId="12" xfId="0" applyNumberFormat="1" applyFont="1" applyFill="1" applyBorder="1" applyAlignment="1">
      <alignment horizontal="center" vertical="center" wrapText="1"/>
    </xf>
    <xf numFmtId="44" fontId="0" fillId="2" borderId="8" xfId="0" applyNumberFormat="1" applyFont="1" applyFill="1" applyBorder="1" applyAlignment="1">
      <alignment horizontal="center" vertical="center"/>
    </xf>
    <xf numFmtId="0" fontId="0" fillId="2" borderId="8" xfId="0" applyNumberFormat="1" applyFont="1" applyFill="1" applyBorder="1" applyAlignment="1">
      <alignment horizontal="center" vertical="center"/>
    </xf>
    <xf numFmtId="0" fontId="1" fillId="2" borderId="6" xfId="0" applyNumberFormat="1" applyFont="1" applyFill="1" applyBorder="1" applyAlignment="1">
      <alignment horizontal="center" vertical="center"/>
    </xf>
    <xf numFmtId="0" fontId="1" fillId="2" borderId="11" xfId="0" applyNumberFormat="1" applyFont="1" applyFill="1" applyBorder="1" applyAlignment="1">
      <alignment horizontal="center" vertical="center" wrapText="1"/>
    </xf>
    <xf numFmtId="0" fontId="0" fillId="2" borderId="6" xfId="0" applyNumberFormat="1" applyFont="1" applyFill="1" applyBorder="1" applyAlignment="1">
      <alignment horizontal="center" vertical="center"/>
    </xf>
    <xf numFmtId="0" fontId="0" fillId="2" borderId="11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 wrapText="1"/>
    </xf>
    <xf numFmtId="44" fontId="0" fillId="2" borderId="13" xfId="0" applyNumberFormat="1" applyFont="1" applyFill="1" applyBorder="1" applyAlignment="1">
      <alignment horizontal="center" vertical="center"/>
    </xf>
    <xf numFmtId="44" fontId="0" fillId="2" borderId="11" xfId="0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 wrapText="1"/>
    </xf>
    <xf numFmtId="44" fontId="0" fillId="2" borderId="3" xfId="0" applyNumberFormat="1" applyFont="1" applyFill="1" applyBorder="1" applyAlignment="1">
      <alignment horizontal="center" vertical="center"/>
    </xf>
    <xf numFmtId="44" fontId="0" fillId="2" borderId="1" xfId="0" applyNumberFormat="1" applyFont="1" applyFill="1" applyBorder="1" applyAlignment="1">
      <alignment horizontal="center" vertical="center"/>
    </xf>
    <xf numFmtId="44" fontId="0" fillId="2" borderId="10" xfId="0" applyNumberFormat="1" applyFont="1" applyFill="1" applyBorder="1" applyAlignment="1">
      <alignment horizontal="center" vertical="center"/>
    </xf>
    <xf numFmtId="44" fontId="0" fillId="2" borderId="13" xfId="1" applyFont="1" applyFill="1" applyBorder="1" applyAlignment="1">
      <alignment horizontal="center" vertical="center"/>
    </xf>
    <xf numFmtId="44" fontId="0" fillId="2" borderId="8" xfId="0" applyNumberFormat="1" applyFont="1" applyFill="1" applyBorder="1" applyAlignment="1">
      <alignment horizontal="center" vertical="center" wrapText="1"/>
    </xf>
    <xf numFmtId="44" fontId="0" fillId="2" borderId="11" xfId="0" applyNumberFormat="1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0" fontId="1" fillId="2" borderId="10" xfId="0" applyNumberFormat="1" applyFont="1" applyFill="1" applyBorder="1" applyAlignment="1">
      <alignment horizontal="center" vertical="center" wrapText="1"/>
    </xf>
    <xf numFmtId="0" fontId="0" fillId="2" borderId="5" xfId="0" applyNumberFormat="1" applyFont="1" applyFill="1" applyBorder="1" applyAlignment="1">
      <alignment horizontal="center" vertical="center"/>
    </xf>
    <xf numFmtId="0" fontId="0" fillId="2" borderId="1" xfId="0" applyNumberFormat="1" applyFont="1" applyFill="1" applyBorder="1" applyAlignment="1">
      <alignment horizontal="center" vertical="center"/>
    </xf>
    <xf numFmtId="0" fontId="0" fillId="2" borderId="10" xfId="0" applyNumberFormat="1" applyFont="1" applyFill="1" applyBorder="1" applyAlignment="1">
      <alignment horizontal="center" vertical="center"/>
    </xf>
    <xf numFmtId="0" fontId="0" fillId="2" borderId="13" xfId="1" applyNumberFormat="1" applyFont="1" applyFill="1" applyBorder="1" applyAlignment="1">
      <alignment horizontal="center" vertical="center"/>
    </xf>
    <xf numFmtId="0" fontId="0" fillId="2" borderId="8" xfId="0" applyNumberFormat="1" applyFont="1" applyFill="1" applyBorder="1" applyAlignment="1">
      <alignment horizontal="center" vertical="center" wrapText="1"/>
    </xf>
    <xf numFmtId="0" fontId="0" fillId="2" borderId="11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44" fontId="0" fillId="2" borderId="5" xfId="0" applyNumberFormat="1" applyFont="1" applyFill="1" applyBorder="1" applyAlignment="1">
      <alignment horizontal="center" vertical="center" wrapText="1"/>
    </xf>
    <xf numFmtId="44" fontId="0" fillId="2" borderId="1" xfId="0" applyNumberFormat="1" applyFont="1" applyFill="1" applyBorder="1" applyAlignment="1">
      <alignment horizontal="center" vertical="center" wrapText="1"/>
    </xf>
    <xf numFmtId="44" fontId="0" fillId="2" borderId="10" xfId="0" applyNumberFormat="1" applyFont="1" applyFill="1" applyBorder="1" applyAlignment="1">
      <alignment horizontal="center" vertical="center" wrapText="1"/>
    </xf>
    <xf numFmtId="0" fontId="1" fillId="0" borderId="19" xfId="0" applyNumberFormat="1" applyFont="1" applyFill="1" applyBorder="1" applyAlignment="1">
      <alignment horizontal="center" vertical="center"/>
    </xf>
    <xf numFmtId="0" fontId="1" fillId="0" borderId="23" xfId="0" applyNumberFormat="1" applyFont="1" applyFill="1" applyBorder="1" applyAlignment="1">
      <alignment horizontal="center" vertical="center" wrapText="1"/>
    </xf>
    <xf numFmtId="44" fontId="0" fillId="0" borderId="19" xfId="0" applyNumberFormat="1" applyFont="1" applyFill="1" applyBorder="1" applyAlignment="1">
      <alignment horizontal="center" vertical="center" wrapText="1"/>
    </xf>
    <xf numFmtId="44" fontId="0" fillId="2" borderId="20" xfId="0" applyNumberFormat="1" applyFont="1" applyFill="1" applyBorder="1" applyAlignment="1">
      <alignment horizontal="center" vertical="center" wrapText="1"/>
    </xf>
    <xf numFmtId="44" fontId="0" fillId="0" borderId="21" xfId="0" applyNumberFormat="1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center" vertical="center"/>
    </xf>
    <xf numFmtId="0" fontId="0" fillId="0" borderId="30" xfId="0" applyFill="1" applyBorder="1" applyAlignment="1">
      <alignment horizontal="center" vertical="center"/>
    </xf>
    <xf numFmtId="44" fontId="1" fillId="0" borderId="31" xfId="0" applyNumberFormat="1" applyFont="1" applyFill="1" applyBorder="1" applyAlignment="1">
      <alignment horizontal="center" vertical="center"/>
    </xf>
    <xf numFmtId="44" fontId="0" fillId="0" borderId="29" xfId="0" applyNumberFormat="1" applyFill="1" applyBorder="1" applyAlignment="1">
      <alignment horizontal="center" vertical="center"/>
    </xf>
    <xf numFmtId="44" fontId="0" fillId="0" borderId="30" xfId="0" applyNumberFormat="1" applyFill="1" applyBorder="1" applyAlignment="1">
      <alignment horizontal="center" vertical="center"/>
    </xf>
    <xf numFmtId="0" fontId="1" fillId="0" borderId="30" xfId="0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1" fillId="2" borderId="23" xfId="0" applyNumberFormat="1" applyFont="1" applyFill="1" applyBorder="1" applyAlignment="1">
      <alignment horizontal="center" vertical="center" wrapText="1"/>
    </xf>
    <xf numFmtId="44" fontId="0" fillId="2" borderId="19" xfId="0" applyNumberFormat="1" applyFont="1" applyFill="1" applyBorder="1" applyAlignment="1">
      <alignment horizontal="center" vertical="center" wrapText="1"/>
    </xf>
    <xf numFmtId="44" fontId="0" fillId="2" borderId="21" xfId="0" applyNumberFormat="1" applyFont="1" applyFill="1" applyBorder="1" applyAlignment="1">
      <alignment horizontal="center" vertical="center" wrapText="1"/>
    </xf>
    <xf numFmtId="0" fontId="0" fillId="0" borderId="24" xfId="0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0" fontId="1" fillId="2" borderId="21" xfId="0" applyFont="1" applyFill="1" applyBorder="1" applyAlignment="1">
      <alignment horizontal="center" vertical="center" wrapText="1"/>
    </xf>
    <xf numFmtId="44" fontId="0" fillId="2" borderId="22" xfId="0" applyNumberFormat="1" applyFont="1" applyFill="1" applyBorder="1" applyAlignment="1">
      <alignment horizontal="center" vertical="center" wrapText="1"/>
    </xf>
    <xf numFmtId="44" fontId="0" fillId="0" borderId="31" xfId="0" applyNumberFormat="1" applyFill="1" applyBorder="1" applyAlignment="1">
      <alignment horizontal="center" vertical="center"/>
    </xf>
    <xf numFmtId="0" fontId="5" fillId="0" borderId="32" xfId="0" applyFont="1" applyFill="1" applyBorder="1" applyAlignment="1">
      <alignment horizontal="right" vertical="top"/>
    </xf>
    <xf numFmtId="0" fontId="5" fillId="0" borderId="33" xfId="0" applyFont="1" applyFill="1" applyBorder="1" applyAlignment="1">
      <alignment horizontal="left" vertical="top"/>
    </xf>
    <xf numFmtId="44" fontId="5" fillId="0" borderId="33" xfId="0" applyNumberFormat="1" applyFont="1" applyFill="1" applyBorder="1" applyAlignment="1">
      <alignment horizontal="center" vertical="center"/>
    </xf>
    <xf numFmtId="0" fontId="5" fillId="0" borderId="25" xfId="0" applyFont="1" applyFill="1" applyBorder="1" applyAlignment="1">
      <alignment horizontal="right" vertical="top"/>
    </xf>
    <xf numFmtId="0" fontId="5" fillId="0" borderId="27" xfId="0" applyFont="1" applyFill="1" applyBorder="1" applyAlignment="1">
      <alignment horizontal="left" vertical="top"/>
    </xf>
    <xf numFmtId="0" fontId="5" fillId="0" borderId="27" xfId="0" applyFont="1" applyFill="1" applyBorder="1" applyAlignment="1">
      <alignment horizontal="center" vertical="center"/>
    </xf>
    <xf numFmtId="44" fontId="5" fillId="0" borderId="36" xfId="0" applyNumberFormat="1" applyFont="1" applyFill="1" applyBorder="1" applyAlignment="1">
      <alignment horizontal="center" vertical="center"/>
    </xf>
    <xf numFmtId="44" fontId="5" fillId="0" borderId="26" xfId="0" applyNumberFormat="1" applyFont="1" applyFill="1" applyBorder="1" applyAlignment="1">
      <alignment horizontal="center" vertical="center"/>
    </xf>
    <xf numFmtId="0" fontId="5" fillId="0" borderId="34" xfId="0" applyNumberFormat="1" applyFont="1" applyFill="1" applyBorder="1" applyAlignment="1">
      <alignment horizontal="center" vertical="center"/>
    </xf>
    <xf numFmtId="0" fontId="5" fillId="0" borderId="35" xfId="0" applyNumberFormat="1" applyFont="1" applyFill="1" applyBorder="1" applyAlignment="1">
      <alignment horizontal="center" vertical="center"/>
    </xf>
    <xf numFmtId="44" fontId="5" fillId="0" borderId="35" xfId="0" applyNumberFormat="1" applyFont="1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left" vertical="top"/>
    </xf>
    <xf numFmtId="0" fontId="6" fillId="0" borderId="15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8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8" fontId="0" fillId="0" borderId="3" xfId="0" applyNumberFormat="1" applyFont="1" applyFill="1" applyBorder="1" applyAlignment="1">
      <alignment horizontal="center" vertical="center" wrapText="1"/>
    </xf>
    <xf numFmtId="8" fontId="0" fillId="0" borderId="3" xfId="0" applyNumberFormat="1" applyFont="1" applyFill="1" applyBorder="1" applyAlignment="1">
      <alignment horizontal="center" vertical="center"/>
    </xf>
    <xf numFmtId="6" fontId="0" fillId="0" borderId="13" xfId="0" applyNumberFormat="1" applyFont="1" applyFill="1" applyBorder="1" applyAlignment="1">
      <alignment horizontal="center" vertical="center"/>
    </xf>
    <xf numFmtId="6" fontId="0" fillId="0" borderId="1" xfId="0" applyNumberFormat="1" applyFont="1" applyFill="1" applyBorder="1" applyAlignment="1">
      <alignment horizontal="center" vertical="center" wrapText="1"/>
    </xf>
    <xf numFmtId="6" fontId="0" fillId="0" borderId="1" xfId="0" applyNumberFormat="1" applyFont="1" applyFill="1" applyBorder="1" applyAlignment="1">
      <alignment horizontal="center" vertical="center"/>
    </xf>
    <xf numFmtId="6" fontId="0" fillId="0" borderId="10" xfId="0" applyNumberFormat="1" applyFont="1" applyFill="1" applyBorder="1" applyAlignment="1">
      <alignment horizontal="center" vertical="center" wrapText="1"/>
    </xf>
    <xf numFmtId="6" fontId="0" fillId="0" borderId="10" xfId="0" applyNumberFormat="1" applyFont="1" applyFill="1" applyBorder="1" applyAlignment="1">
      <alignment horizontal="center" vertical="center"/>
    </xf>
    <xf numFmtId="6" fontId="0" fillId="0" borderId="11" xfId="0" applyNumberFormat="1" applyFont="1" applyFill="1" applyBorder="1" applyAlignment="1">
      <alignment horizontal="center" vertical="center"/>
    </xf>
    <xf numFmtId="6" fontId="0" fillId="0" borderId="3" xfId="0" applyNumberFormat="1" applyFont="1" applyFill="1" applyBorder="1" applyAlignment="1">
      <alignment horizontal="center" vertical="center" wrapText="1"/>
    </xf>
    <xf numFmtId="6" fontId="0" fillId="0" borderId="3" xfId="0" applyNumberFormat="1" applyFont="1" applyFill="1" applyBorder="1" applyAlignment="1">
      <alignment horizontal="center" vertical="center"/>
    </xf>
    <xf numFmtId="6" fontId="0" fillId="0" borderId="3" xfId="1" applyNumberFormat="1" applyFont="1" applyFill="1" applyBorder="1" applyAlignment="1">
      <alignment horizontal="center" vertic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69"/>
  <sheetViews>
    <sheetView tabSelected="1" topLeftCell="A50" zoomScale="80" zoomScaleNormal="80" zoomScaleSheetLayoutView="80" workbookViewId="0">
      <selection activeCell="C63" sqref="C63"/>
    </sheetView>
  </sheetViews>
  <sheetFormatPr defaultColWidth="9.140625" defaultRowHeight="20.100000000000001" customHeight="1" x14ac:dyDescent="0.25"/>
  <cols>
    <col min="1" max="1" width="110.5703125" style="4" customWidth="1"/>
    <col min="2" max="2" width="20.5703125" style="30" customWidth="1"/>
    <col min="3" max="6" width="25.7109375" style="30" customWidth="1"/>
    <col min="7" max="7" width="22.5703125" style="1" customWidth="1"/>
    <col min="8" max="16384" width="9.140625" style="1"/>
  </cols>
  <sheetData>
    <row r="1" spans="1:14" ht="39" customHeight="1" thickBot="1" x14ac:dyDescent="0.3">
      <c r="A1" s="131" t="s">
        <v>37</v>
      </c>
      <c r="B1" s="132"/>
      <c r="C1" s="132"/>
      <c r="D1" s="132"/>
      <c r="E1" s="132"/>
      <c r="F1" s="133"/>
    </row>
    <row r="2" spans="1:14" s="2" customFormat="1" ht="20.100000000000001" customHeight="1" x14ac:dyDescent="0.25">
      <c r="A2" s="7" t="s">
        <v>0</v>
      </c>
      <c r="B2" s="18" t="s">
        <v>17</v>
      </c>
      <c r="C2" s="51" t="s">
        <v>1</v>
      </c>
      <c r="D2" s="18" t="s">
        <v>2</v>
      </c>
      <c r="E2" s="18" t="s">
        <v>3</v>
      </c>
      <c r="F2" s="52" t="s">
        <v>4</v>
      </c>
    </row>
    <row r="3" spans="1:14" ht="60" customHeight="1" thickBot="1" x14ac:dyDescent="0.3">
      <c r="A3" s="8" t="s">
        <v>5</v>
      </c>
      <c r="B3" s="19" t="s">
        <v>63</v>
      </c>
      <c r="C3" s="19" t="s">
        <v>6</v>
      </c>
      <c r="D3" s="19" t="s">
        <v>7</v>
      </c>
      <c r="E3" s="19" t="s">
        <v>8</v>
      </c>
      <c r="F3" s="53" t="s">
        <v>9</v>
      </c>
    </row>
    <row r="4" spans="1:14" s="2" customFormat="1" ht="20.100000000000001" customHeight="1" x14ac:dyDescent="0.25">
      <c r="A4" s="9" t="s">
        <v>38</v>
      </c>
      <c r="B4" s="20" t="s">
        <v>64</v>
      </c>
      <c r="C4" s="137">
        <v>400</v>
      </c>
      <c r="D4" s="138">
        <v>400</v>
      </c>
      <c r="E4" s="138">
        <v>450</v>
      </c>
      <c r="F4" s="139">
        <v>900</v>
      </c>
    </row>
    <row r="5" spans="1:14" ht="20.100000000000001" customHeight="1" x14ac:dyDescent="0.25">
      <c r="A5" s="10" t="s">
        <v>52</v>
      </c>
      <c r="B5" s="21" t="s">
        <v>58</v>
      </c>
      <c r="C5" s="140">
        <v>40</v>
      </c>
      <c r="D5" s="141">
        <v>40</v>
      </c>
      <c r="E5" s="141">
        <v>40</v>
      </c>
      <c r="F5" s="68"/>
      <c r="N5" s="3">
        <f>60/40</f>
        <v>1.5</v>
      </c>
    </row>
    <row r="6" spans="1:14" ht="20.100000000000001" customHeight="1" x14ac:dyDescent="0.25">
      <c r="A6" s="10" t="s">
        <v>53</v>
      </c>
      <c r="B6" s="21" t="s">
        <v>58</v>
      </c>
      <c r="C6" s="140">
        <v>30</v>
      </c>
      <c r="D6" s="141">
        <v>30</v>
      </c>
      <c r="E6" s="141">
        <v>30</v>
      </c>
      <c r="F6" s="68"/>
    </row>
    <row r="7" spans="1:14" ht="20.100000000000001" customHeight="1" x14ac:dyDescent="0.25">
      <c r="A7" s="10" t="s">
        <v>54</v>
      </c>
      <c r="B7" s="21" t="s">
        <v>58</v>
      </c>
      <c r="C7" s="140">
        <v>50</v>
      </c>
      <c r="D7" s="141">
        <v>50</v>
      </c>
      <c r="E7" s="141">
        <v>50</v>
      </c>
      <c r="F7" s="68"/>
    </row>
    <row r="8" spans="1:14" ht="20.100000000000001" customHeight="1" x14ac:dyDescent="0.25">
      <c r="A8" s="10" t="s">
        <v>50</v>
      </c>
      <c r="B8" s="21" t="s">
        <v>58</v>
      </c>
      <c r="C8" s="140">
        <v>40</v>
      </c>
      <c r="D8" s="141">
        <v>40</v>
      </c>
      <c r="E8" s="141">
        <v>40</v>
      </c>
      <c r="F8" s="68"/>
    </row>
    <row r="9" spans="1:14" ht="20.100000000000001" customHeight="1" x14ac:dyDescent="0.25">
      <c r="A9" s="10" t="s">
        <v>55</v>
      </c>
      <c r="B9" s="21" t="s">
        <v>58</v>
      </c>
      <c r="C9" s="140">
        <v>40</v>
      </c>
      <c r="D9" s="141">
        <v>40</v>
      </c>
      <c r="E9" s="141">
        <v>40</v>
      </c>
      <c r="F9" s="68"/>
    </row>
    <row r="10" spans="1:14" ht="20.100000000000001" customHeight="1" x14ac:dyDescent="0.25">
      <c r="A10" s="10" t="s">
        <v>75</v>
      </c>
      <c r="B10" s="21" t="s">
        <v>58</v>
      </c>
      <c r="C10" s="140">
        <v>25</v>
      </c>
      <c r="D10" s="141">
        <v>25</v>
      </c>
      <c r="E10" s="141">
        <v>25</v>
      </c>
      <c r="F10" s="68"/>
    </row>
    <row r="11" spans="1:14" ht="20.100000000000001" customHeight="1" x14ac:dyDescent="0.25">
      <c r="A11" s="10" t="s">
        <v>56</v>
      </c>
      <c r="B11" s="21" t="s">
        <v>58</v>
      </c>
      <c r="C11" s="140">
        <v>15</v>
      </c>
      <c r="D11" s="141">
        <v>15</v>
      </c>
      <c r="E11" s="141">
        <v>15</v>
      </c>
      <c r="F11" s="68"/>
    </row>
    <row r="12" spans="1:14" ht="20.100000000000001" customHeight="1" x14ac:dyDescent="0.25">
      <c r="A12" s="10" t="s">
        <v>57</v>
      </c>
      <c r="B12" s="21" t="s">
        <v>58</v>
      </c>
      <c r="C12" s="140">
        <v>12</v>
      </c>
      <c r="D12" s="141">
        <v>12</v>
      </c>
      <c r="E12" s="141">
        <v>12</v>
      </c>
      <c r="F12" s="68"/>
    </row>
    <row r="13" spans="1:14" ht="20.100000000000001" customHeight="1" x14ac:dyDescent="0.25">
      <c r="A13" s="10" t="s">
        <v>39</v>
      </c>
      <c r="B13" s="21" t="s">
        <v>58</v>
      </c>
      <c r="C13" s="140">
        <v>45</v>
      </c>
      <c r="D13" s="141">
        <v>45</v>
      </c>
      <c r="E13" s="141">
        <v>45</v>
      </c>
      <c r="F13" s="68"/>
    </row>
    <row r="14" spans="1:14" ht="20.100000000000001" customHeight="1" x14ac:dyDescent="0.25">
      <c r="A14" s="11" t="s">
        <v>20</v>
      </c>
      <c r="B14" s="22" t="s">
        <v>18</v>
      </c>
      <c r="C14" s="140">
        <v>40</v>
      </c>
      <c r="D14" s="141">
        <v>40</v>
      </c>
      <c r="E14" s="141">
        <v>40</v>
      </c>
      <c r="F14" s="68"/>
    </row>
    <row r="15" spans="1:14" ht="20.100000000000001" customHeight="1" x14ac:dyDescent="0.25">
      <c r="A15" s="10" t="s">
        <v>40</v>
      </c>
      <c r="B15" s="21" t="s">
        <v>19</v>
      </c>
      <c r="C15" s="140">
        <v>40</v>
      </c>
      <c r="D15" s="141">
        <v>40</v>
      </c>
      <c r="E15" s="141">
        <v>40</v>
      </c>
      <c r="F15" s="68"/>
    </row>
    <row r="16" spans="1:14" ht="20.100000000000001" customHeight="1" x14ac:dyDescent="0.25">
      <c r="A16" s="10" t="s">
        <v>41</v>
      </c>
      <c r="B16" s="21" t="s">
        <v>19</v>
      </c>
      <c r="C16" s="140">
        <v>40</v>
      </c>
      <c r="D16" s="141">
        <v>40</v>
      </c>
      <c r="E16" s="141">
        <v>40</v>
      </c>
      <c r="F16" s="68"/>
    </row>
    <row r="17" spans="1:6" ht="20.100000000000001" customHeight="1" x14ac:dyDescent="0.25">
      <c r="A17" s="10" t="s">
        <v>29</v>
      </c>
      <c r="B17" s="21" t="s">
        <v>66</v>
      </c>
      <c r="C17" s="140">
        <v>26</v>
      </c>
      <c r="D17" s="141">
        <v>26</v>
      </c>
      <c r="E17" s="141">
        <v>26</v>
      </c>
      <c r="F17" s="68"/>
    </row>
    <row r="18" spans="1:6" ht="20.100000000000001" customHeight="1" x14ac:dyDescent="0.25">
      <c r="A18" s="10" t="s">
        <v>51</v>
      </c>
      <c r="B18" s="21" t="s">
        <v>66</v>
      </c>
      <c r="C18" s="140">
        <v>28</v>
      </c>
      <c r="D18" s="141">
        <v>28</v>
      </c>
      <c r="E18" s="141">
        <v>28</v>
      </c>
      <c r="F18" s="68"/>
    </row>
    <row r="19" spans="1:6" ht="20.100000000000001" customHeight="1" x14ac:dyDescent="0.25">
      <c r="A19" s="10" t="s">
        <v>33</v>
      </c>
      <c r="B19" s="21" t="s">
        <v>66</v>
      </c>
      <c r="C19" s="140">
        <v>22</v>
      </c>
      <c r="D19" s="141">
        <v>22</v>
      </c>
      <c r="E19" s="141">
        <v>22</v>
      </c>
      <c r="F19" s="68"/>
    </row>
    <row r="20" spans="1:6" ht="20.100000000000001" customHeight="1" x14ac:dyDescent="0.25">
      <c r="A20" s="10" t="s">
        <v>30</v>
      </c>
      <c r="B20" s="21" t="s">
        <v>66</v>
      </c>
      <c r="C20" s="140">
        <v>24</v>
      </c>
      <c r="D20" s="141">
        <v>24</v>
      </c>
      <c r="E20" s="141">
        <v>24</v>
      </c>
      <c r="F20" s="68"/>
    </row>
    <row r="21" spans="1:6" ht="20.100000000000001" customHeight="1" x14ac:dyDescent="0.25">
      <c r="A21" s="10" t="s">
        <v>32</v>
      </c>
      <c r="B21" s="21" t="s">
        <v>66</v>
      </c>
      <c r="C21" s="140">
        <v>22</v>
      </c>
      <c r="D21" s="141">
        <v>22</v>
      </c>
      <c r="E21" s="141">
        <v>22</v>
      </c>
      <c r="F21" s="68"/>
    </row>
    <row r="22" spans="1:6" ht="20.100000000000001" customHeight="1" x14ac:dyDescent="0.25">
      <c r="A22" s="10" t="s">
        <v>31</v>
      </c>
      <c r="B22" s="21" t="s">
        <v>66</v>
      </c>
      <c r="C22" s="140">
        <v>24</v>
      </c>
      <c r="D22" s="141">
        <v>24</v>
      </c>
      <c r="E22" s="141">
        <v>24</v>
      </c>
      <c r="F22" s="68"/>
    </row>
    <row r="23" spans="1:6" ht="20.100000000000001" customHeight="1" x14ac:dyDescent="0.25">
      <c r="A23" s="10" t="s">
        <v>48</v>
      </c>
      <c r="B23" s="21" t="s">
        <v>19</v>
      </c>
      <c r="C23" s="140">
        <v>65</v>
      </c>
      <c r="D23" s="141">
        <v>65</v>
      </c>
      <c r="E23" s="141">
        <v>65</v>
      </c>
      <c r="F23" s="68"/>
    </row>
    <row r="24" spans="1:6" ht="20.100000000000001" customHeight="1" x14ac:dyDescent="0.25">
      <c r="A24" s="10" t="s">
        <v>15</v>
      </c>
      <c r="B24" s="21" t="s">
        <v>19</v>
      </c>
      <c r="C24" s="140">
        <v>30</v>
      </c>
      <c r="D24" s="141">
        <v>30</v>
      </c>
      <c r="E24" s="141">
        <v>30</v>
      </c>
      <c r="F24" s="68"/>
    </row>
    <row r="25" spans="1:6" ht="20.100000000000001" customHeight="1" x14ac:dyDescent="0.25">
      <c r="A25" s="10" t="s">
        <v>16</v>
      </c>
      <c r="B25" s="21" t="s">
        <v>19</v>
      </c>
      <c r="C25" s="140">
        <v>30</v>
      </c>
      <c r="D25" s="141">
        <v>30</v>
      </c>
      <c r="E25" s="141">
        <v>30</v>
      </c>
      <c r="F25" s="68"/>
    </row>
    <row r="26" spans="1:6" ht="20.100000000000001" customHeight="1" x14ac:dyDescent="0.25">
      <c r="A26" s="10" t="s">
        <v>42</v>
      </c>
      <c r="B26" s="21" t="s">
        <v>19</v>
      </c>
      <c r="C26" s="140">
        <v>30</v>
      </c>
      <c r="D26" s="141">
        <v>30</v>
      </c>
      <c r="E26" s="141">
        <v>30</v>
      </c>
      <c r="F26" s="68"/>
    </row>
    <row r="27" spans="1:6" ht="20.100000000000001" customHeight="1" x14ac:dyDescent="0.25">
      <c r="A27" s="10" t="s">
        <v>21</v>
      </c>
      <c r="B27" s="21" t="s">
        <v>19</v>
      </c>
      <c r="C27" s="140">
        <v>150</v>
      </c>
      <c r="D27" s="141">
        <v>150</v>
      </c>
      <c r="E27" s="141">
        <v>150</v>
      </c>
      <c r="F27" s="68"/>
    </row>
    <row r="28" spans="1:6" ht="20.100000000000001" customHeight="1" x14ac:dyDescent="0.25">
      <c r="A28" s="10" t="s">
        <v>22</v>
      </c>
      <c r="B28" s="21" t="s">
        <v>19</v>
      </c>
      <c r="C28" s="140">
        <v>30</v>
      </c>
      <c r="D28" s="141">
        <v>30</v>
      </c>
      <c r="E28" s="141">
        <v>30</v>
      </c>
      <c r="F28" s="68"/>
    </row>
    <row r="29" spans="1:6" ht="20.100000000000001" customHeight="1" x14ac:dyDescent="0.25">
      <c r="A29" s="10" t="s">
        <v>73</v>
      </c>
      <c r="B29" s="21" t="s">
        <v>58</v>
      </c>
      <c r="C29" s="140">
        <v>45</v>
      </c>
      <c r="D29" s="141">
        <v>45</v>
      </c>
      <c r="E29" s="141">
        <v>45</v>
      </c>
      <c r="F29" s="68"/>
    </row>
    <row r="30" spans="1:6" ht="20.100000000000001" customHeight="1" x14ac:dyDescent="0.25">
      <c r="A30" s="10" t="s">
        <v>74</v>
      </c>
      <c r="B30" s="21" t="s">
        <v>58</v>
      </c>
      <c r="C30" s="140">
        <v>30</v>
      </c>
      <c r="D30" s="141">
        <v>30</v>
      </c>
      <c r="E30" s="141">
        <v>30</v>
      </c>
      <c r="F30" s="68"/>
    </row>
    <row r="31" spans="1:6" ht="20.100000000000001" customHeight="1" x14ac:dyDescent="0.25">
      <c r="A31" s="10" t="s">
        <v>23</v>
      </c>
      <c r="B31" s="21" t="s">
        <v>58</v>
      </c>
      <c r="C31" s="140">
        <v>30</v>
      </c>
      <c r="D31" s="141">
        <v>30</v>
      </c>
      <c r="E31" s="141">
        <v>30</v>
      </c>
      <c r="F31" s="68"/>
    </row>
    <row r="32" spans="1:6" ht="20.100000000000001" customHeight="1" x14ac:dyDescent="0.25">
      <c r="A32" s="10" t="s">
        <v>67</v>
      </c>
      <c r="B32" s="21" t="s">
        <v>68</v>
      </c>
      <c r="C32" s="140">
        <v>25</v>
      </c>
      <c r="D32" s="141">
        <v>25</v>
      </c>
      <c r="E32" s="141">
        <v>25</v>
      </c>
      <c r="F32" s="68"/>
    </row>
    <row r="33" spans="1:6" ht="20.100000000000001" customHeight="1" x14ac:dyDescent="0.25">
      <c r="A33" s="10" t="s">
        <v>44</v>
      </c>
      <c r="B33" s="21" t="s">
        <v>66</v>
      </c>
      <c r="C33" s="140">
        <v>65</v>
      </c>
      <c r="D33" s="141">
        <v>65</v>
      </c>
      <c r="E33" s="141">
        <v>65</v>
      </c>
      <c r="F33" s="68"/>
    </row>
    <row r="34" spans="1:6" ht="20.100000000000001" customHeight="1" x14ac:dyDescent="0.25">
      <c r="A34" s="10" t="s">
        <v>45</v>
      </c>
      <c r="B34" s="21" t="s">
        <v>66</v>
      </c>
      <c r="C34" s="140">
        <v>120</v>
      </c>
      <c r="D34" s="141">
        <v>120</v>
      </c>
      <c r="E34" s="141">
        <v>120</v>
      </c>
      <c r="F34" s="68"/>
    </row>
    <row r="35" spans="1:6" ht="20.100000000000001" customHeight="1" x14ac:dyDescent="0.25">
      <c r="A35" s="10" t="s">
        <v>26</v>
      </c>
      <c r="B35" s="21" t="s">
        <v>66</v>
      </c>
      <c r="C35" s="140">
        <v>22</v>
      </c>
      <c r="D35" s="141">
        <v>22</v>
      </c>
      <c r="E35" s="141">
        <v>22</v>
      </c>
      <c r="F35" s="68"/>
    </row>
    <row r="36" spans="1:6" ht="20.100000000000001" customHeight="1" x14ac:dyDescent="0.25">
      <c r="A36" s="10" t="s">
        <v>43</v>
      </c>
      <c r="B36" s="21" t="s">
        <v>66</v>
      </c>
      <c r="C36" s="140">
        <v>30</v>
      </c>
      <c r="D36" s="141">
        <v>30</v>
      </c>
      <c r="E36" s="141">
        <v>30</v>
      </c>
      <c r="F36" s="68"/>
    </row>
    <row r="37" spans="1:6" ht="20.100000000000001" customHeight="1" x14ac:dyDescent="0.25">
      <c r="A37" s="10" t="s">
        <v>59</v>
      </c>
      <c r="B37" s="21" t="s">
        <v>58</v>
      </c>
      <c r="C37" s="140">
        <v>26</v>
      </c>
      <c r="D37" s="141">
        <v>26</v>
      </c>
      <c r="E37" s="141">
        <v>26</v>
      </c>
      <c r="F37" s="68"/>
    </row>
    <row r="38" spans="1:6" ht="20.100000000000001" customHeight="1" x14ac:dyDescent="0.25">
      <c r="A38" s="10" t="s">
        <v>60</v>
      </c>
      <c r="B38" s="21" t="s">
        <v>58</v>
      </c>
      <c r="C38" s="140">
        <v>26</v>
      </c>
      <c r="D38" s="141">
        <v>26</v>
      </c>
      <c r="E38" s="141">
        <v>26</v>
      </c>
      <c r="F38" s="68"/>
    </row>
    <row r="39" spans="1:6" ht="20.100000000000001" customHeight="1" x14ac:dyDescent="0.25">
      <c r="A39" s="10" t="s">
        <v>47</v>
      </c>
      <c r="B39" s="21" t="s">
        <v>66</v>
      </c>
      <c r="C39" s="140">
        <v>65</v>
      </c>
      <c r="D39" s="141">
        <v>65</v>
      </c>
      <c r="E39" s="141">
        <v>65</v>
      </c>
      <c r="F39" s="68"/>
    </row>
    <row r="40" spans="1:6" ht="20.100000000000001" customHeight="1" x14ac:dyDescent="0.25">
      <c r="A40" s="10" t="s">
        <v>46</v>
      </c>
      <c r="B40" s="21" t="s">
        <v>61</v>
      </c>
      <c r="C40" s="140">
        <v>20</v>
      </c>
      <c r="D40" s="141">
        <v>20</v>
      </c>
      <c r="E40" s="141">
        <v>20</v>
      </c>
      <c r="F40" s="68"/>
    </row>
    <row r="41" spans="1:6" ht="20.100000000000001" customHeight="1" x14ac:dyDescent="0.25">
      <c r="A41" s="12" t="s">
        <v>24</v>
      </c>
      <c r="B41" s="23" t="s">
        <v>25</v>
      </c>
      <c r="C41" s="140">
        <v>65</v>
      </c>
      <c r="D41" s="141">
        <v>65</v>
      </c>
      <c r="E41" s="141">
        <v>65</v>
      </c>
      <c r="F41" s="68"/>
    </row>
    <row r="42" spans="1:6" ht="20.100000000000001" customHeight="1" thickBot="1" x14ac:dyDescent="0.3">
      <c r="A42" s="13" t="s">
        <v>49</v>
      </c>
      <c r="B42" s="24" t="s">
        <v>62</v>
      </c>
      <c r="C42" s="142">
        <v>88</v>
      </c>
      <c r="D42" s="143">
        <v>88</v>
      </c>
      <c r="E42" s="143">
        <v>88</v>
      </c>
      <c r="F42" s="144">
        <v>88</v>
      </c>
    </row>
    <row r="43" spans="1:6" ht="20.100000000000001" customHeight="1" thickBot="1" x14ac:dyDescent="0.3">
      <c r="A43" s="14"/>
      <c r="B43" s="25"/>
      <c r="C43" s="57"/>
      <c r="D43" s="58"/>
      <c r="E43" s="58"/>
      <c r="F43" s="58"/>
    </row>
    <row r="44" spans="1:6" ht="20.100000000000001" customHeight="1" x14ac:dyDescent="0.25">
      <c r="A44" s="7" t="s">
        <v>0</v>
      </c>
      <c r="B44" s="18"/>
      <c r="C44" s="51" t="s">
        <v>1</v>
      </c>
      <c r="D44" s="18" t="s">
        <v>2</v>
      </c>
      <c r="E44" s="18" t="s">
        <v>3</v>
      </c>
      <c r="F44" s="74"/>
    </row>
    <row r="45" spans="1:6" ht="60" customHeight="1" thickBot="1" x14ac:dyDescent="0.3">
      <c r="A45" s="8" t="s">
        <v>10</v>
      </c>
      <c r="B45" s="19" t="s">
        <v>63</v>
      </c>
      <c r="C45" s="19" t="s">
        <v>6</v>
      </c>
      <c r="D45" s="19" t="s">
        <v>7</v>
      </c>
      <c r="E45" s="19" t="s">
        <v>8</v>
      </c>
      <c r="F45" s="75"/>
    </row>
    <row r="46" spans="1:6" s="2" customFormat="1" ht="20.100000000000001" customHeight="1" x14ac:dyDescent="0.25">
      <c r="A46" s="15" t="s">
        <v>38</v>
      </c>
      <c r="B46" s="26" t="s">
        <v>64</v>
      </c>
      <c r="C46" s="145">
        <v>600</v>
      </c>
      <c r="D46" s="146">
        <v>600</v>
      </c>
      <c r="E46" s="146">
        <v>600</v>
      </c>
      <c r="F46" s="76"/>
    </row>
    <row r="47" spans="1:6" ht="20.100000000000001" customHeight="1" x14ac:dyDescent="0.25">
      <c r="A47" s="10" t="s">
        <v>14</v>
      </c>
      <c r="B47" s="21" t="s">
        <v>58</v>
      </c>
      <c r="C47" s="140">
        <v>10</v>
      </c>
      <c r="D47" s="141">
        <v>10</v>
      </c>
      <c r="E47" s="141">
        <v>10</v>
      </c>
      <c r="F47" s="68"/>
    </row>
    <row r="48" spans="1:6" ht="20.100000000000001" customHeight="1" thickBot="1" x14ac:dyDescent="0.3">
      <c r="A48" s="13" t="s">
        <v>76</v>
      </c>
      <c r="B48" s="24" t="s">
        <v>58</v>
      </c>
      <c r="C48" s="142">
        <v>15</v>
      </c>
      <c r="D48" s="143">
        <v>15</v>
      </c>
      <c r="E48" s="143">
        <v>15</v>
      </c>
      <c r="F48" s="77"/>
    </row>
    <row r="49" spans="1:6" ht="20.100000000000001" customHeight="1" thickBot="1" x14ac:dyDescent="0.3">
      <c r="A49" s="16"/>
      <c r="B49" s="27"/>
      <c r="C49" s="27"/>
      <c r="D49" s="27"/>
      <c r="E49" s="27"/>
      <c r="F49" s="27"/>
    </row>
    <row r="50" spans="1:6" ht="20.100000000000001" customHeight="1" x14ac:dyDescent="0.25">
      <c r="A50" s="7" t="s">
        <v>0</v>
      </c>
      <c r="B50" s="28"/>
      <c r="C50" s="51" t="s">
        <v>1</v>
      </c>
      <c r="D50" s="78"/>
      <c r="E50" s="78"/>
      <c r="F50" s="74"/>
    </row>
    <row r="51" spans="1:6" ht="60" customHeight="1" thickBot="1" x14ac:dyDescent="0.3">
      <c r="A51" s="8" t="s">
        <v>11</v>
      </c>
      <c r="B51" s="19" t="s">
        <v>63</v>
      </c>
      <c r="C51" s="19" t="s">
        <v>12</v>
      </c>
      <c r="D51" s="79"/>
      <c r="E51" s="79"/>
      <c r="F51" s="75"/>
    </row>
    <row r="52" spans="1:6" s="2" customFormat="1" ht="20.100000000000001" customHeight="1" x14ac:dyDescent="0.25">
      <c r="A52" s="15" t="s">
        <v>38</v>
      </c>
      <c r="B52" s="26" t="s">
        <v>64</v>
      </c>
      <c r="C52" s="145">
        <v>700</v>
      </c>
      <c r="D52" s="80"/>
      <c r="E52" s="80"/>
      <c r="F52" s="76"/>
    </row>
    <row r="53" spans="1:6" ht="20.100000000000001" customHeight="1" x14ac:dyDescent="0.25">
      <c r="A53" s="10" t="s">
        <v>29</v>
      </c>
      <c r="B53" s="21" t="s">
        <v>65</v>
      </c>
      <c r="C53" s="140">
        <v>40</v>
      </c>
      <c r="D53" s="81"/>
      <c r="E53" s="81"/>
      <c r="F53" s="68"/>
    </row>
    <row r="54" spans="1:6" ht="20.100000000000001" customHeight="1" x14ac:dyDescent="0.25">
      <c r="A54" s="10" t="s">
        <v>78</v>
      </c>
      <c r="B54" s="21" t="s">
        <v>65</v>
      </c>
      <c r="C54" s="140">
        <v>50</v>
      </c>
      <c r="D54" s="81"/>
      <c r="E54" s="81"/>
      <c r="F54" s="68"/>
    </row>
    <row r="55" spans="1:6" ht="20.100000000000001" customHeight="1" x14ac:dyDescent="0.25">
      <c r="A55" s="10" t="s">
        <v>34</v>
      </c>
      <c r="B55" s="21" t="s">
        <v>65</v>
      </c>
      <c r="C55" s="140">
        <v>40</v>
      </c>
      <c r="D55" s="81"/>
      <c r="E55" s="81"/>
      <c r="F55" s="68"/>
    </row>
    <row r="56" spans="1:6" ht="20.100000000000001" customHeight="1" x14ac:dyDescent="0.25">
      <c r="A56" s="10" t="s">
        <v>35</v>
      </c>
      <c r="B56" s="21" t="s">
        <v>65</v>
      </c>
      <c r="C56" s="140">
        <v>50</v>
      </c>
      <c r="D56" s="81"/>
      <c r="E56" s="81"/>
      <c r="F56" s="68"/>
    </row>
    <row r="57" spans="1:6" ht="20.100000000000001" customHeight="1" x14ac:dyDescent="0.25">
      <c r="A57" s="10" t="s">
        <v>32</v>
      </c>
      <c r="B57" s="21" t="s">
        <v>65</v>
      </c>
      <c r="C57" s="140">
        <v>40</v>
      </c>
      <c r="D57" s="81"/>
      <c r="E57" s="81"/>
      <c r="F57" s="68"/>
    </row>
    <row r="58" spans="1:6" ht="20.100000000000001" customHeight="1" x14ac:dyDescent="0.25">
      <c r="A58" s="10" t="s">
        <v>31</v>
      </c>
      <c r="B58" s="21" t="s">
        <v>65</v>
      </c>
      <c r="C58" s="140">
        <v>50</v>
      </c>
      <c r="D58" s="81"/>
      <c r="E58" s="81"/>
      <c r="F58" s="68"/>
    </row>
    <row r="59" spans="1:6" ht="20.100000000000001" customHeight="1" x14ac:dyDescent="0.25">
      <c r="A59" s="10" t="s">
        <v>69</v>
      </c>
      <c r="B59" s="21" t="s">
        <v>58</v>
      </c>
      <c r="C59" s="140">
        <v>40</v>
      </c>
      <c r="D59" s="81"/>
      <c r="E59" s="81"/>
      <c r="F59" s="68"/>
    </row>
    <row r="60" spans="1:6" ht="20.100000000000001" customHeight="1" x14ac:dyDescent="0.25">
      <c r="A60" s="10" t="s">
        <v>70</v>
      </c>
      <c r="B60" s="21" t="s">
        <v>58</v>
      </c>
      <c r="C60" s="140">
        <v>35</v>
      </c>
      <c r="D60" s="81"/>
      <c r="E60" s="81"/>
      <c r="F60" s="68"/>
    </row>
    <row r="61" spans="1:6" ht="20.100000000000001" customHeight="1" x14ac:dyDescent="0.25">
      <c r="A61" s="10" t="s">
        <v>71</v>
      </c>
      <c r="B61" s="21" t="s">
        <v>58</v>
      </c>
      <c r="C61" s="140">
        <v>40</v>
      </c>
      <c r="D61" s="81"/>
      <c r="E61" s="81"/>
      <c r="F61" s="68"/>
    </row>
    <row r="62" spans="1:6" ht="20.100000000000001" customHeight="1" thickBot="1" x14ac:dyDescent="0.3">
      <c r="A62" s="13" t="s">
        <v>72</v>
      </c>
      <c r="B62" s="24" t="s">
        <v>58</v>
      </c>
      <c r="C62" s="142">
        <v>35</v>
      </c>
      <c r="D62" s="82"/>
      <c r="E62" s="82"/>
      <c r="F62" s="77"/>
    </row>
    <row r="63" spans="1:6" ht="20.100000000000001" customHeight="1" thickBot="1" x14ac:dyDescent="0.3">
      <c r="A63" s="14"/>
      <c r="B63" s="25"/>
      <c r="C63" s="59"/>
      <c r="D63" s="59"/>
      <c r="E63" s="59"/>
      <c r="F63" s="59"/>
    </row>
    <row r="64" spans="1:6" ht="20.100000000000001" customHeight="1" x14ac:dyDescent="0.25">
      <c r="A64" s="7" t="s">
        <v>0</v>
      </c>
      <c r="B64" s="28"/>
      <c r="C64" s="51" t="s">
        <v>1</v>
      </c>
      <c r="D64" s="18" t="s">
        <v>2</v>
      </c>
      <c r="E64" s="18" t="s">
        <v>3</v>
      </c>
      <c r="F64" s="74"/>
    </row>
    <row r="65" spans="1:6" ht="60" customHeight="1" thickBot="1" x14ac:dyDescent="0.3">
      <c r="A65" s="8" t="s">
        <v>13</v>
      </c>
      <c r="B65" s="19" t="s">
        <v>63</v>
      </c>
      <c r="C65" s="19" t="s">
        <v>79</v>
      </c>
      <c r="D65" s="19" t="s">
        <v>80</v>
      </c>
      <c r="E65" s="19" t="s">
        <v>81</v>
      </c>
      <c r="F65" s="75"/>
    </row>
    <row r="66" spans="1:6" ht="20.100000000000001" customHeight="1" x14ac:dyDescent="0.25">
      <c r="A66" s="5" t="s">
        <v>38</v>
      </c>
      <c r="B66" s="20" t="s">
        <v>64</v>
      </c>
      <c r="C66" s="147">
        <v>400</v>
      </c>
      <c r="D66" s="147">
        <v>400</v>
      </c>
      <c r="E66" s="147">
        <v>400</v>
      </c>
      <c r="F66" s="83"/>
    </row>
    <row r="67" spans="1:6" ht="20.100000000000001" customHeight="1" x14ac:dyDescent="0.25">
      <c r="A67" s="10" t="s">
        <v>27</v>
      </c>
      <c r="B67" s="22" t="s">
        <v>77</v>
      </c>
      <c r="C67" s="140">
        <v>20</v>
      </c>
      <c r="D67" s="140">
        <v>20</v>
      </c>
      <c r="E67" s="140">
        <v>20</v>
      </c>
      <c r="F67" s="84"/>
    </row>
    <row r="68" spans="1:6" ht="20.100000000000001" customHeight="1" thickBot="1" x14ac:dyDescent="0.3">
      <c r="A68" s="13" t="s">
        <v>28</v>
      </c>
      <c r="B68" s="29" t="s">
        <v>36</v>
      </c>
      <c r="C68" s="142">
        <v>165</v>
      </c>
      <c r="D68" s="142">
        <v>165</v>
      </c>
      <c r="E68" s="142">
        <v>165</v>
      </c>
      <c r="F68" s="85"/>
    </row>
    <row r="69" spans="1:6" ht="20.100000000000001" customHeight="1" x14ac:dyDescent="0.25">
      <c r="F69" s="86"/>
    </row>
  </sheetData>
  <mergeCells count="1">
    <mergeCell ref="A1:F1"/>
  </mergeCells>
  <pageMargins left="0.7" right="0.7" top="0.75" bottom="0.75" header="0.3" footer="0.3"/>
  <pageSetup paperSize="9" scale="65" orientation="portrait" r:id="rId1"/>
  <rowBreaks count="1" manualBreakCount="1">
    <brk id="43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68"/>
  <sheetViews>
    <sheetView zoomScale="80" zoomScaleNormal="80" workbookViewId="0">
      <selection activeCell="F5" sqref="F5"/>
    </sheetView>
  </sheetViews>
  <sheetFormatPr defaultColWidth="9.140625" defaultRowHeight="20.100000000000001" customHeight="1" x14ac:dyDescent="0.25"/>
  <cols>
    <col min="1" max="1" width="110.7109375" style="17" customWidth="1"/>
    <col min="2" max="2" width="20.7109375" style="30" customWidth="1"/>
    <col min="3" max="6" width="25.7109375" style="50" customWidth="1"/>
    <col min="7" max="7" width="22.5703125" style="1" customWidth="1"/>
    <col min="8" max="16384" width="9.140625" style="1"/>
  </cols>
  <sheetData>
    <row r="1" spans="1:14" ht="41.1" customHeight="1" thickBot="1" x14ac:dyDescent="0.3">
      <c r="A1" s="134" t="s">
        <v>86</v>
      </c>
      <c r="B1" s="134"/>
      <c r="C1" s="134"/>
      <c r="D1" s="134"/>
      <c r="E1" s="134"/>
      <c r="F1" s="134"/>
    </row>
    <row r="2" spans="1:14" s="2" customFormat="1" ht="20.100000000000001" customHeight="1" x14ac:dyDescent="0.25">
      <c r="A2" s="7" t="s">
        <v>0</v>
      </c>
      <c r="B2" s="18" t="s">
        <v>17</v>
      </c>
      <c r="C2" s="31" t="s">
        <v>1</v>
      </c>
      <c r="D2" s="32" t="s">
        <v>2</v>
      </c>
      <c r="E2" s="32" t="s">
        <v>3</v>
      </c>
      <c r="F2" s="33" t="s">
        <v>4</v>
      </c>
    </row>
    <row r="3" spans="1:14" ht="60" customHeight="1" thickBot="1" x14ac:dyDescent="0.3">
      <c r="A3" s="8" t="s">
        <v>5</v>
      </c>
      <c r="B3" s="19" t="s">
        <v>63</v>
      </c>
      <c r="C3" s="34" t="s">
        <v>6</v>
      </c>
      <c r="D3" s="34" t="s">
        <v>7</v>
      </c>
      <c r="E3" s="34" t="s">
        <v>8</v>
      </c>
      <c r="F3" s="35" t="s">
        <v>9</v>
      </c>
    </row>
    <row r="4" spans="1:14" s="2" customFormat="1" ht="20.100000000000001" customHeight="1" x14ac:dyDescent="0.25">
      <c r="A4" s="9" t="s">
        <v>38</v>
      </c>
      <c r="B4" s="20" t="s">
        <v>64</v>
      </c>
      <c r="C4" s="36">
        <v>5</v>
      </c>
      <c r="D4" s="37">
        <v>2</v>
      </c>
      <c r="E4" s="37">
        <v>1</v>
      </c>
      <c r="F4" s="38">
        <v>0.5</v>
      </c>
    </row>
    <row r="5" spans="1:14" ht="20.100000000000001" customHeight="1" x14ac:dyDescent="0.25">
      <c r="A5" s="10" t="s">
        <v>52</v>
      </c>
      <c r="B5" s="21" t="s">
        <v>58</v>
      </c>
      <c r="C5" s="39">
        <v>10</v>
      </c>
      <c r="D5" s="40">
        <v>2</v>
      </c>
      <c r="E5" s="40">
        <v>1</v>
      </c>
      <c r="F5" s="69"/>
      <c r="N5" s="3">
        <f>60/40</f>
        <v>1.5</v>
      </c>
    </row>
    <row r="6" spans="1:14" ht="20.100000000000001" customHeight="1" x14ac:dyDescent="0.25">
      <c r="A6" s="10" t="s">
        <v>53</v>
      </c>
      <c r="B6" s="21" t="s">
        <v>58</v>
      </c>
      <c r="C6" s="39">
        <v>15</v>
      </c>
      <c r="D6" s="40">
        <v>5</v>
      </c>
      <c r="E6" s="40">
        <v>2</v>
      </c>
      <c r="F6" s="69"/>
    </row>
    <row r="7" spans="1:14" ht="20.100000000000001" customHeight="1" x14ac:dyDescent="0.25">
      <c r="A7" s="10" t="s">
        <v>54</v>
      </c>
      <c r="B7" s="21" t="s">
        <v>58</v>
      </c>
      <c r="C7" s="39">
        <v>10</v>
      </c>
      <c r="D7" s="40">
        <v>2</v>
      </c>
      <c r="E7" s="40">
        <v>1</v>
      </c>
      <c r="F7" s="69"/>
    </row>
    <row r="8" spans="1:14" ht="20.100000000000001" customHeight="1" x14ac:dyDescent="0.25">
      <c r="A8" s="10" t="s">
        <v>50</v>
      </c>
      <c r="B8" s="21" t="s">
        <v>58</v>
      </c>
      <c r="C8" s="39">
        <v>15</v>
      </c>
      <c r="D8" s="40">
        <v>5</v>
      </c>
      <c r="E8" s="40">
        <v>2</v>
      </c>
      <c r="F8" s="69"/>
    </row>
    <row r="9" spans="1:14" ht="20.100000000000001" customHeight="1" x14ac:dyDescent="0.25">
      <c r="A9" s="10" t="s">
        <v>55</v>
      </c>
      <c r="B9" s="21" t="s">
        <v>58</v>
      </c>
      <c r="C9" s="39">
        <v>10</v>
      </c>
      <c r="D9" s="40">
        <v>2</v>
      </c>
      <c r="E9" s="40">
        <v>1</v>
      </c>
      <c r="F9" s="69"/>
    </row>
    <row r="10" spans="1:14" ht="20.100000000000001" customHeight="1" x14ac:dyDescent="0.25">
      <c r="A10" s="10" t="s">
        <v>75</v>
      </c>
      <c r="B10" s="21" t="s">
        <v>58</v>
      </c>
      <c r="C10" s="39">
        <v>15</v>
      </c>
      <c r="D10" s="40">
        <v>5</v>
      </c>
      <c r="E10" s="40">
        <v>2</v>
      </c>
      <c r="F10" s="69"/>
    </row>
    <row r="11" spans="1:14" ht="20.100000000000001" customHeight="1" x14ac:dyDescent="0.25">
      <c r="A11" s="10" t="s">
        <v>56</v>
      </c>
      <c r="B11" s="21" t="s">
        <v>58</v>
      </c>
      <c r="C11" s="39">
        <v>10</v>
      </c>
      <c r="D11" s="40">
        <v>2</v>
      </c>
      <c r="E11" s="40">
        <v>1</v>
      </c>
      <c r="F11" s="69"/>
    </row>
    <row r="12" spans="1:14" ht="20.100000000000001" customHeight="1" x14ac:dyDescent="0.25">
      <c r="A12" s="10" t="s">
        <v>57</v>
      </c>
      <c r="B12" s="21" t="s">
        <v>58</v>
      </c>
      <c r="C12" s="39">
        <v>15</v>
      </c>
      <c r="D12" s="40">
        <v>5</v>
      </c>
      <c r="E12" s="40">
        <v>2</v>
      </c>
      <c r="F12" s="69"/>
    </row>
    <row r="13" spans="1:14" ht="20.100000000000001" customHeight="1" x14ac:dyDescent="0.25">
      <c r="A13" s="10" t="s">
        <v>39</v>
      </c>
      <c r="B13" s="21" t="s">
        <v>58</v>
      </c>
      <c r="C13" s="39">
        <v>10</v>
      </c>
      <c r="D13" s="40">
        <v>2</v>
      </c>
      <c r="E13" s="40">
        <v>1</v>
      </c>
      <c r="F13" s="69"/>
    </row>
    <row r="14" spans="1:14" ht="20.100000000000001" customHeight="1" x14ac:dyDescent="0.25">
      <c r="A14" s="11" t="s">
        <v>20</v>
      </c>
      <c r="B14" s="22" t="s">
        <v>18</v>
      </c>
      <c r="C14" s="39">
        <v>2</v>
      </c>
      <c r="D14" s="40">
        <v>0.5</v>
      </c>
      <c r="E14" s="40">
        <v>0.4</v>
      </c>
      <c r="F14" s="69"/>
    </row>
    <row r="15" spans="1:14" ht="20.100000000000001" customHeight="1" x14ac:dyDescent="0.25">
      <c r="A15" s="10" t="s">
        <v>40</v>
      </c>
      <c r="B15" s="21" t="s">
        <v>19</v>
      </c>
      <c r="C15" s="39">
        <v>2</v>
      </c>
      <c r="D15" s="40">
        <v>0.5</v>
      </c>
      <c r="E15" s="40">
        <v>0.4</v>
      </c>
      <c r="F15" s="69"/>
    </row>
    <row r="16" spans="1:14" ht="20.100000000000001" customHeight="1" x14ac:dyDescent="0.25">
      <c r="A16" s="10" t="s">
        <v>41</v>
      </c>
      <c r="B16" s="21" t="s">
        <v>19</v>
      </c>
      <c r="C16" s="39">
        <v>2</v>
      </c>
      <c r="D16" s="40">
        <v>0.5</v>
      </c>
      <c r="E16" s="40">
        <v>0.4</v>
      </c>
      <c r="F16" s="69"/>
    </row>
    <row r="17" spans="1:6" ht="20.100000000000001" customHeight="1" x14ac:dyDescent="0.25">
      <c r="A17" s="10" t="s">
        <v>29</v>
      </c>
      <c r="B17" s="21" t="s">
        <v>66</v>
      </c>
      <c r="C17" s="39">
        <v>10</v>
      </c>
      <c r="D17" s="40">
        <v>3</v>
      </c>
      <c r="E17" s="40">
        <v>1</v>
      </c>
      <c r="F17" s="69"/>
    </row>
    <row r="18" spans="1:6" ht="20.100000000000001" customHeight="1" x14ac:dyDescent="0.25">
      <c r="A18" s="10" t="s">
        <v>51</v>
      </c>
      <c r="B18" s="21" t="s">
        <v>66</v>
      </c>
      <c r="C18" s="39">
        <v>10</v>
      </c>
      <c r="D18" s="40">
        <v>3</v>
      </c>
      <c r="E18" s="40">
        <v>1</v>
      </c>
      <c r="F18" s="69"/>
    </row>
    <row r="19" spans="1:6" ht="20.100000000000001" customHeight="1" x14ac:dyDescent="0.25">
      <c r="A19" s="10" t="s">
        <v>33</v>
      </c>
      <c r="B19" s="21" t="s">
        <v>66</v>
      </c>
      <c r="C19" s="39">
        <v>10</v>
      </c>
      <c r="D19" s="40">
        <v>3</v>
      </c>
      <c r="E19" s="40">
        <v>1</v>
      </c>
      <c r="F19" s="69"/>
    </row>
    <row r="20" spans="1:6" ht="20.100000000000001" customHeight="1" x14ac:dyDescent="0.25">
      <c r="A20" s="10" t="s">
        <v>30</v>
      </c>
      <c r="B20" s="21" t="s">
        <v>66</v>
      </c>
      <c r="C20" s="39">
        <v>10</v>
      </c>
      <c r="D20" s="40">
        <v>3</v>
      </c>
      <c r="E20" s="40">
        <v>1</v>
      </c>
      <c r="F20" s="69"/>
    </row>
    <row r="21" spans="1:6" ht="20.100000000000001" customHeight="1" x14ac:dyDescent="0.25">
      <c r="A21" s="10" t="s">
        <v>32</v>
      </c>
      <c r="B21" s="21" t="s">
        <v>66</v>
      </c>
      <c r="C21" s="39">
        <v>10</v>
      </c>
      <c r="D21" s="40">
        <v>3</v>
      </c>
      <c r="E21" s="40">
        <v>1</v>
      </c>
      <c r="F21" s="69"/>
    </row>
    <row r="22" spans="1:6" ht="20.100000000000001" customHeight="1" x14ac:dyDescent="0.25">
      <c r="A22" s="10" t="s">
        <v>31</v>
      </c>
      <c r="B22" s="21" t="s">
        <v>66</v>
      </c>
      <c r="C22" s="39">
        <v>10</v>
      </c>
      <c r="D22" s="40">
        <v>3</v>
      </c>
      <c r="E22" s="40">
        <v>1</v>
      </c>
      <c r="F22" s="69"/>
    </row>
    <row r="23" spans="1:6" ht="20.100000000000001" customHeight="1" x14ac:dyDescent="0.25">
      <c r="A23" s="10" t="s">
        <v>48</v>
      </c>
      <c r="B23" s="21" t="s">
        <v>19</v>
      </c>
      <c r="C23" s="39">
        <v>1</v>
      </c>
      <c r="D23" s="40">
        <v>0.5</v>
      </c>
      <c r="E23" s="40">
        <v>0.4</v>
      </c>
      <c r="F23" s="69"/>
    </row>
    <row r="24" spans="1:6" ht="20.100000000000001" customHeight="1" x14ac:dyDescent="0.25">
      <c r="A24" s="10" t="s">
        <v>15</v>
      </c>
      <c r="B24" s="21" t="s">
        <v>19</v>
      </c>
      <c r="C24" s="39">
        <v>2</v>
      </c>
      <c r="D24" s="40">
        <v>0.5</v>
      </c>
      <c r="E24" s="40">
        <v>0.4</v>
      </c>
      <c r="F24" s="69"/>
    </row>
    <row r="25" spans="1:6" ht="20.100000000000001" customHeight="1" x14ac:dyDescent="0.25">
      <c r="A25" s="10" t="s">
        <v>16</v>
      </c>
      <c r="B25" s="21" t="s">
        <v>19</v>
      </c>
      <c r="C25" s="39">
        <v>2</v>
      </c>
      <c r="D25" s="40">
        <v>0.5</v>
      </c>
      <c r="E25" s="40">
        <v>0.4</v>
      </c>
      <c r="F25" s="69"/>
    </row>
    <row r="26" spans="1:6" ht="20.100000000000001" customHeight="1" x14ac:dyDescent="0.25">
      <c r="A26" s="10" t="s">
        <v>42</v>
      </c>
      <c r="B26" s="21" t="s">
        <v>19</v>
      </c>
      <c r="C26" s="39">
        <v>2</v>
      </c>
      <c r="D26" s="40">
        <v>0.5</v>
      </c>
      <c r="E26" s="40">
        <v>0.4</v>
      </c>
      <c r="F26" s="69"/>
    </row>
    <row r="27" spans="1:6" ht="20.100000000000001" customHeight="1" x14ac:dyDescent="0.25">
      <c r="A27" s="10" t="s">
        <v>21</v>
      </c>
      <c r="B27" s="21" t="s">
        <v>19</v>
      </c>
      <c r="C27" s="39">
        <v>2</v>
      </c>
      <c r="D27" s="40">
        <v>0.5</v>
      </c>
      <c r="E27" s="40">
        <v>0.4</v>
      </c>
      <c r="F27" s="69"/>
    </row>
    <row r="28" spans="1:6" ht="20.100000000000001" customHeight="1" x14ac:dyDescent="0.25">
      <c r="A28" s="10" t="s">
        <v>22</v>
      </c>
      <c r="B28" s="21" t="s">
        <v>19</v>
      </c>
      <c r="C28" s="39">
        <v>2</v>
      </c>
      <c r="D28" s="40">
        <v>0.5</v>
      </c>
      <c r="E28" s="40">
        <v>0.4</v>
      </c>
      <c r="F28" s="69"/>
    </row>
    <row r="29" spans="1:6" ht="20.100000000000001" customHeight="1" x14ac:dyDescent="0.25">
      <c r="A29" s="10" t="s">
        <v>73</v>
      </c>
      <c r="B29" s="21" t="s">
        <v>58</v>
      </c>
      <c r="C29" s="39">
        <v>10</v>
      </c>
      <c r="D29" s="40">
        <v>2</v>
      </c>
      <c r="E29" s="40">
        <v>1</v>
      </c>
      <c r="F29" s="69"/>
    </row>
    <row r="30" spans="1:6" ht="20.100000000000001" customHeight="1" x14ac:dyDescent="0.25">
      <c r="A30" s="10" t="s">
        <v>74</v>
      </c>
      <c r="B30" s="21" t="s">
        <v>58</v>
      </c>
      <c r="C30" s="39">
        <v>15</v>
      </c>
      <c r="D30" s="40">
        <v>5</v>
      </c>
      <c r="E30" s="40">
        <v>2</v>
      </c>
      <c r="F30" s="69"/>
    </row>
    <row r="31" spans="1:6" ht="20.100000000000001" customHeight="1" x14ac:dyDescent="0.25">
      <c r="A31" s="10" t="s">
        <v>23</v>
      </c>
      <c r="B31" s="21" t="s">
        <v>58</v>
      </c>
      <c r="C31" s="39">
        <v>10</v>
      </c>
      <c r="D31" s="40">
        <v>2</v>
      </c>
      <c r="E31" s="40">
        <v>1</v>
      </c>
      <c r="F31" s="69"/>
    </row>
    <row r="32" spans="1:6" ht="20.100000000000001" customHeight="1" x14ac:dyDescent="0.25">
      <c r="A32" s="10" t="s">
        <v>67</v>
      </c>
      <c r="B32" s="21" t="s">
        <v>68</v>
      </c>
      <c r="C32" s="39">
        <v>4</v>
      </c>
      <c r="D32" s="40">
        <v>2</v>
      </c>
      <c r="E32" s="40">
        <v>1</v>
      </c>
      <c r="F32" s="69"/>
    </row>
    <row r="33" spans="1:6" ht="20.100000000000001" customHeight="1" x14ac:dyDescent="0.25">
      <c r="A33" s="10" t="s">
        <v>44</v>
      </c>
      <c r="B33" s="21" t="s">
        <v>66</v>
      </c>
      <c r="C33" s="39">
        <v>5</v>
      </c>
      <c r="D33" s="40">
        <v>2</v>
      </c>
      <c r="E33" s="40">
        <v>1</v>
      </c>
      <c r="F33" s="69"/>
    </row>
    <row r="34" spans="1:6" ht="20.100000000000001" customHeight="1" x14ac:dyDescent="0.25">
      <c r="A34" s="10" t="s">
        <v>45</v>
      </c>
      <c r="B34" s="21" t="s">
        <v>66</v>
      </c>
      <c r="C34" s="39">
        <v>5</v>
      </c>
      <c r="D34" s="40">
        <v>2</v>
      </c>
      <c r="E34" s="40">
        <v>1</v>
      </c>
      <c r="F34" s="69"/>
    </row>
    <row r="35" spans="1:6" ht="20.100000000000001" customHeight="1" x14ac:dyDescent="0.25">
      <c r="A35" s="10" t="s">
        <v>26</v>
      </c>
      <c r="B35" s="21" t="s">
        <v>66</v>
      </c>
      <c r="C35" s="39">
        <v>5</v>
      </c>
      <c r="D35" s="40">
        <v>2</v>
      </c>
      <c r="E35" s="40">
        <v>1</v>
      </c>
      <c r="F35" s="69"/>
    </row>
    <row r="36" spans="1:6" ht="20.100000000000001" customHeight="1" x14ac:dyDescent="0.25">
      <c r="A36" s="10" t="s">
        <v>43</v>
      </c>
      <c r="B36" s="21" t="s">
        <v>66</v>
      </c>
      <c r="C36" s="39">
        <v>5</v>
      </c>
      <c r="D36" s="40">
        <v>2</v>
      </c>
      <c r="E36" s="40">
        <v>1</v>
      </c>
      <c r="F36" s="69"/>
    </row>
    <row r="37" spans="1:6" ht="20.100000000000001" customHeight="1" x14ac:dyDescent="0.25">
      <c r="A37" s="10" t="s">
        <v>59</v>
      </c>
      <c r="B37" s="21" t="s">
        <v>58</v>
      </c>
      <c r="C37" s="39">
        <v>5</v>
      </c>
      <c r="D37" s="40">
        <v>2</v>
      </c>
      <c r="E37" s="40">
        <v>1</v>
      </c>
      <c r="F37" s="69"/>
    </row>
    <row r="38" spans="1:6" ht="20.100000000000001" customHeight="1" x14ac:dyDescent="0.25">
      <c r="A38" s="10" t="s">
        <v>60</v>
      </c>
      <c r="B38" s="21" t="s">
        <v>58</v>
      </c>
      <c r="C38" s="39">
        <v>10</v>
      </c>
      <c r="D38" s="40">
        <v>4</v>
      </c>
      <c r="E38" s="40">
        <v>1</v>
      </c>
      <c r="F38" s="69"/>
    </row>
    <row r="39" spans="1:6" ht="20.100000000000001" customHeight="1" x14ac:dyDescent="0.25">
      <c r="A39" s="10" t="s">
        <v>47</v>
      </c>
      <c r="B39" s="21" t="s">
        <v>66</v>
      </c>
      <c r="C39" s="39">
        <v>3</v>
      </c>
      <c r="D39" s="40">
        <v>2</v>
      </c>
      <c r="E39" s="40">
        <v>1</v>
      </c>
      <c r="F39" s="69"/>
    </row>
    <row r="40" spans="1:6" ht="20.100000000000001" customHeight="1" x14ac:dyDescent="0.25">
      <c r="A40" s="10" t="s">
        <v>46</v>
      </c>
      <c r="B40" s="21" t="s">
        <v>61</v>
      </c>
      <c r="C40" s="39">
        <v>20</v>
      </c>
      <c r="D40" s="40">
        <v>10</v>
      </c>
      <c r="E40" s="40">
        <v>5</v>
      </c>
      <c r="F40" s="69"/>
    </row>
    <row r="41" spans="1:6" ht="20.100000000000001" customHeight="1" x14ac:dyDescent="0.25">
      <c r="A41" s="12" t="s">
        <v>24</v>
      </c>
      <c r="B41" s="23" t="s">
        <v>25</v>
      </c>
      <c r="C41" s="41">
        <v>2</v>
      </c>
      <c r="D41" s="40">
        <v>0.5</v>
      </c>
      <c r="E41" s="40">
        <v>0.4</v>
      </c>
      <c r="F41" s="69"/>
    </row>
    <row r="42" spans="1:6" ht="20.100000000000001" customHeight="1" thickBot="1" x14ac:dyDescent="0.3">
      <c r="A42" s="13" t="s">
        <v>49</v>
      </c>
      <c r="B42" s="24" t="s">
        <v>62</v>
      </c>
      <c r="C42" s="42">
        <v>3</v>
      </c>
      <c r="D42" s="43">
        <v>3</v>
      </c>
      <c r="E42" s="43">
        <v>3</v>
      </c>
      <c r="F42" s="44">
        <v>3</v>
      </c>
    </row>
    <row r="43" spans="1:6" ht="20.100000000000001" customHeight="1" thickBot="1" x14ac:dyDescent="0.3">
      <c r="A43" s="14"/>
      <c r="B43" s="25"/>
      <c r="C43" s="45"/>
      <c r="D43" s="46"/>
      <c r="E43" s="46"/>
      <c r="F43" s="46"/>
    </row>
    <row r="44" spans="1:6" ht="20.100000000000001" customHeight="1" x14ac:dyDescent="0.25">
      <c r="A44" s="7" t="s">
        <v>0</v>
      </c>
      <c r="B44" s="18"/>
      <c r="C44" s="31" t="s">
        <v>1</v>
      </c>
      <c r="D44" s="32" t="s">
        <v>2</v>
      </c>
      <c r="E44" s="32" t="s">
        <v>3</v>
      </c>
      <c r="F44" s="70"/>
    </row>
    <row r="45" spans="1:6" ht="60" customHeight="1" thickBot="1" x14ac:dyDescent="0.3">
      <c r="A45" s="8" t="s">
        <v>10</v>
      </c>
      <c r="B45" s="19" t="s">
        <v>63</v>
      </c>
      <c r="C45" s="34" t="s">
        <v>6</v>
      </c>
      <c r="D45" s="34" t="s">
        <v>7</v>
      </c>
      <c r="E45" s="34" t="s">
        <v>8</v>
      </c>
      <c r="F45" s="71"/>
    </row>
    <row r="46" spans="1:6" s="2" customFormat="1" ht="20.100000000000001" customHeight="1" x14ac:dyDescent="0.25">
      <c r="A46" s="15" t="s">
        <v>38</v>
      </c>
      <c r="B46" s="26" t="s">
        <v>64</v>
      </c>
      <c r="C46" s="36">
        <v>3</v>
      </c>
      <c r="D46" s="37">
        <v>1</v>
      </c>
      <c r="E46" s="37">
        <v>0.5</v>
      </c>
      <c r="F46" s="72"/>
    </row>
    <row r="47" spans="1:6" ht="20.100000000000001" customHeight="1" x14ac:dyDescent="0.25">
      <c r="A47" s="10" t="s">
        <v>14</v>
      </c>
      <c r="B47" s="21" t="s">
        <v>58</v>
      </c>
      <c r="C47" s="39">
        <v>30</v>
      </c>
      <c r="D47" s="40">
        <v>15</v>
      </c>
      <c r="E47" s="40">
        <v>3</v>
      </c>
      <c r="F47" s="69"/>
    </row>
    <row r="48" spans="1:6" ht="20.100000000000001" customHeight="1" thickBot="1" x14ac:dyDescent="0.3">
      <c r="A48" s="13" t="s">
        <v>76</v>
      </c>
      <c r="B48" s="24" t="s">
        <v>58</v>
      </c>
      <c r="C48" s="42">
        <v>50</v>
      </c>
      <c r="D48" s="43">
        <v>25</v>
      </c>
      <c r="E48" s="43">
        <v>5</v>
      </c>
      <c r="F48" s="73"/>
    </row>
    <row r="49" spans="1:6" ht="20.100000000000001" customHeight="1" thickBot="1" x14ac:dyDescent="0.3">
      <c r="A49" s="16"/>
      <c r="B49" s="27"/>
      <c r="C49" s="47"/>
      <c r="D49" s="47"/>
      <c r="E49" s="47"/>
      <c r="F49" s="47"/>
    </row>
    <row r="50" spans="1:6" ht="20.100000000000001" customHeight="1" x14ac:dyDescent="0.25">
      <c r="A50" s="7" t="s">
        <v>0</v>
      </c>
      <c r="B50" s="28"/>
      <c r="C50" s="31" t="s">
        <v>1</v>
      </c>
      <c r="D50" s="87"/>
      <c r="E50" s="87"/>
      <c r="F50" s="70"/>
    </row>
    <row r="51" spans="1:6" ht="60" customHeight="1" thickBot="1" x14ac:dyDescent="0.3">
      <c r="A51" s="8" t="s">
        <v>11</v>
      </c>
      <c r="B51" s="19" t="s">
        <v>63</v>
      </c>
      <c r="C51" s="34" t="s">
        <v>12</v>
      </c>
      <c r="D51" s="88"/>
      <c r="E51" s="88"/>
      <c r="F51" s="71"/>
    </row>
    <row r="52" spans="1:6" s="2" customFormat="1" ht="20.100000000000001" customHeight="1" x14ac:dyDescent="0.25">
      <c r="A52" s="15" t="s">
        <v>38</v>
      </c>
      <c r="B52" s="26" t="s">
        <v>64</v>
      </c>
      <c r="C52" s="36">
        <v>3</v>
      </c>
      <c r="D52" s="89"/>
      <c r="E52" s="89"/>
      <c r="F52" s="72"/>
    </row>
    <row r="53" spans="1:6" ht="20.100000000000001" customHeight="1" x14ac:dyDescent="0.25">
      <c r="A53" s="10" t="s">
        <v>29</v>
      </c>
      <c r="B53" s="21" t="s">
        <v>65</v>
      </c>
      <c r="C53" s="39">
        <v>5</v>
      </c>
      <c r="D53" s="90"/>
      <c r="E53" s="90"/>
      <c r="F53" s="69"/>
    </row>
    <row r="54" spans="1:6" ht="20.100000000000001" customHeight="1" x14ac:dyDescent="0.25">
      <c r="A54" s="10" t="s">
        <v>78</v>
      </c>
      <c r="B54" s="21" t="s">
        <v>65</v>
      </c>
      <c r="C54" s="39">
        <v>5</v>
      </c>
      <c r="D54" s="90"/>
      <c r="E54" s="90"/>
      <c r="F54" s="69"/>
    </row>
    <row r="55" spans="1:6" ht="20.100000000000001" customHeight="1" x14ac:dyDescent="0.25">
      <c r="A55" s="10" t="s">
        <v>34</v>
      </c>
      <c r="B55" s="21" t="s">
        <v>65</v>
      </c>
      <c r="C55" s="39">
        <v>5</v>
      </c>
      <c r="D55" s="90"/>
      <c r="E55" s="90"/>
      <c r="F55" s="69"/>
    </row>
    <row r="56" spans="1:6" ht="20.100000000000001" customHeight="1" x14ac:dyDescent="0.25">
      <c r="A56" s="10" t="s">
        <v>35</v>
      </c>
      <c r="B56" s="21" t="s">
        <v>65</v>
      </c>
      <c r="C56" s="39">
        <v>5</v>
      </c>
      <c r="D56" s="90"/>
      <c r="E56" s="90"/>
      <c r="F56" s="69"/>
    </row>
    <row r="57" spans="1:6" ht="20.100000000000001" customHeight="1" x14ac:dyDescent="0.25">
      <c r="A57" s="10" t="s">
        <v>32</v>
      </c>
      <c r="B57" s="21" t="s">
        <v>65</v>
      </c>
      <c r="C57" s="39">
        <v>5</v>
      </c>
      <c r="D57" s="90"/>
      <c r="E57" s="90"/>
      <c r="F57" s="69"/>
    </row>
    <row r="58" spans="1:6" ht="20.100000000000001" customHeight="1" x14ac:dyDescent="0.25">
      <c r="A58" s="10" t="s">
        <v>31</v>
      </c>
      <c r="B58" s="21" t="s">
        <v>65</v>
      </c>
      <c r="C58" s="39">
        <v>5</v>
      </c>
      <c r="D58" s="90"/>
      <c r="E58" s="90"/>
      <c r="F58" s="69"/>
    </row>
    <row r="59" spans="1:6" ht="20.100000000000001" customHeight="1" x14ac:dyDescent="0.25">
      <c r="A59" s="10" t="s">
        <v>69</v>
      </c>
      <c r="B59" s="21" t="s">
        <v>58</v>
      </c>
      <c r="C59" s="39">
        <v>3</v>
      </c>
      <c r="D59" s="90"/>
      <c r="E59" s="90"/>
      <c r="F59" s="69"/>
    </row>
    <row r="60" spans="1:6" ht="20.100000000000001" customHeight="1" x14ac:dyDescent="0.25">
      <c r="A60" s="10" t="s">
        <v>70</v>
      </c>
      <c r="B60" s="21" t="s">
        <v>58</v>
      </c>
      <c r="C60" s="39">
        <v>6</v>
      </c>
      <c r="D60" s="90"/>
      <c r="E60" s="90"/>
      <c r="F60" s="69"/>
    </row>
    <row r="61" spans="1:6" ht="20.100000000000001" customHeight="1" x14ac:dyDescent="0.25">
      <c r="A61" s="10" t="s">
        <v>71</v>
      </c>
      <c r="B61" s="21" t="s">
        <v>58</v>
      </c>
      <c r="C61" s="39">
        <v>3</v>
      </c>
      <c r="D61" s="90"/>
      <c r="E61" s="90"/>
      <c r="F61" s="69"/>
    </row>
    <row r="62" spans="1:6" ht="20.100000000000001" customHeight="1" thickBot="1" x14ac:dyDescent="0.3">
      <c r="A62" s="13" t="s">
        <v>72</v>
      </c>
      <c r="B62" s="24" t="s">
        <v>58</v>
      </c>
      <c r="C62" s="42">
        <v>6</v>
      </c>
      <c r="D62" s="91"/>
      <c r="E62" s="91"/>
      <c r="F62" s="73"/>
    </row>
    <row r="63" spans="1:6" ht="20.100000000000001" customHeight="1" thickBot="1" x14ac:dyDescent="0.3">
      <c r="A63" s="14"/>
      <c r="B63" s="25"/>
      <c r="C63" s="48"/>
      <c r="D63" s="48"/>
      <c r="E63" s="48"/>
      <c r="F63" s="48"/>
    </row>
    <row r="64" spans="1:6" ht="20.100000000000001" customHeight="1" x14ac:dyDescent="0.25">
      <c r="A64" s="7" t="s">
        <v>0</v>
      </c>
      <c r="B64" s="28"/>
      <c r="C64" s="51" t="s">
        <v>1</v>
      </c>
      <c r="D64" s="18" t="s">
        <v>2</v>
      </c>
      <c r="E64" s="18" t="s">
        <v>3</v>
      </c>
      <c r="F64" s="74"/>
    </row>
    <row r="65" spans="1:6" ht="60" customHeight="1" thickBot="1" x14ac:dyDescent="0.3">
      <c r="A65" s="8" t="s">
        <v>13</v>
      </c>
      <c r="B65" s="19" t="s">
        <v>63</v>
      </c>
      <c r="C65" s="19" t="s">
        <v>79</v>
      </c>
      <c r="D65" s="19" t="s">
        <v>80</v>
      </c>
      <c r="E65" s="19" t="s">
        <v>81</v>
      </c>
      <c r="F65" s="75"/>
    </row>
    <row r="66" spans="1:6" ht="20.100000000000001" customHeight="1" x14ac:dyDescent="0.25">
      <c r="A66" s="5" t="s">
        <v>38</v>
      </c>
      <c r="B66" s="20" t="s">
        <v>64</v>
      </c>
      <c r="C66" s="49">
        <v>0.5</v>
      </c>
      <c r="D66" s="49">
        <v>0.25</v>
      </c>
      <c r="E66" s="49">
        <v>0.25</v>
      </c>
      <c r="F66" s="92"/>
    </row>
    <row r="67" spans="1:6" ht="20.100000000000001" customHeight="1" x14ac:dyDescent="0.25">
      <c r="A67" s="10" t="s">
        <v>27</v>
      </c>
      <c r="B67" s="22" t="s">
        <v>77</v>
      </c>
      <c r="C67" s="39">
        <v>2</v>
      </c>
      <c r="D67" s="39">
        <v>1</v>
      </c>
      <c r="E67" s="39">
        <v>0.5</v>
      </c>
      <c r="F67" s="93"/>
    </row>
    <row r="68" spans="1:6" ht="20.100000000000001" customHeight="1" thickBot="1" x14ac:dyDescent="0.3">
      <c r="A68" s="13" t="s">
        <v>28</v>
      </c>
      <c r="B68" s="29" t="s">
        <v>36</v>
      </c>
      <c r="C68" s="42">
        <v>2</v>
      </c>
      <c r="D68" s="42">
        <v>1</v>
      </c>
      <c r="E68" s="42">
        <v>0.5</v>
      </c>
      <c r="F68" s="94"/>
    </row>
  </sheetData>
  <mergeCells count="1">
    <mergeCell ref="A1:F1"/>
  </mergeCells>
  <phoneticPr fontId="4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74"/>
  <sheetViews>
    <sheetView zoomScale="80" zoomScaleNormal="80" workbookViewId="0">
      <selection activeCell="A9" sqref="A9"/>
    </sheetView>
  </sheetViews>
  <sheetFormatPr defaultColWidth="9.140625" defaultRowHeight="20.100000000000001" customHeight="1" x14ac:dyDescent="0.25"/>
  <cols>
    <col min="1" max="1" width="110.7109375" style="4" customWidth="1"/>
    <col min="2" max="2" width="20.5703125" style="4" customWidth="1"/>
    <col min="3" max="6" width="25.7109375" style="6" customWidth="1"/>
    <col min="7" max="7" width="22.5703125" style="30" customWidth="1"/>
    <col min="8" max="16384" width="9.140625" style="1"/>
  </cols>
  <sheetData>
    <row r="1" spans="1:14" ht="39.6" customHeight="1" thickBot="1" x14ac:dyDescent="0.3">
      <c r="A1" s="135" t="s">
        <v>87</v>
      </c>
      <c r="B1" s="136"/>
      <c r="C1" s="136"/>
      <c r="D1" s="136"/>
      <c r="E1" s="136"/>
      <c r="F1" s="136"/>
      <c r="G1" s="136"/>
    </row>
    <row r="2" spans="1:14" s="2" customFormat="1" ht="20.100000000000001" customHeight="1" x14ac:dyDescent="0.25">
      <c r="A2" s="7" t="s">
        <v>0</v>
      </c>
      <c r="B2" s="18" t="s">
        <v>17</v>
      </c>
      <c r="C2" s="60" t="s">
        <v>1</v>
      </c>
      <c r="D2" s="32" t="s">
        <v>2</v>
      </c>
      <c r="E2" s="32" t="s">
        <v>3</v>
      </c>
      <c r="F2" s="99" t="s">
        <v>4</v>
      </c>
      <c r="G2" s="104"/>
    </row>
    <row r="3" spans="1:14" ht="60" customHeight="1" thickBot="1" x14ac:dyDescent="0.3">
      <c r="A3" s="8" t="s">
        <v>5</v>
      </c>
      <c r="B3" s="19" t="s">
        <v>63</v>
      </c>
      <c r="C3" s="61" t="s">
        <v>6</v>
      </c>
      <c r="D3" s="62" t="s">
        <v>7</v>
      </c>
      <c r="E3" s="62" t="s">
        <v>8</v>
      </c>
      <c r="F3" s="100" t="s">
        <v>9</v>
      </c>
      <c r="G3" s="109" t="s">
        <v>84</v>
      </c>
    </row>
    <row r="4" spans="1:14" s="2" customFormat="1" ht="20.100000000000001" customHeight="1" x14ac:dyDescent="0.25">
      <c r="A4" s="9" t="s">
        <v>38</v>
      </c>
      <c r="B4" s="20" t="s">
        <v>64</v>
      </c>
      <c r="C4" s="63">
        <f>+Weighting!C4*'Prices - contractor to detail'!C4</f>
        <v>2000</v>
      </c>
      <c r="D4" s="64">
        <f>+Weighting!D4*'Prices - contractor to detail'!D4</f>
        <v>800</v>
      </c>
      <c r="E4" s="64">
        <f>+Weighting!E4*'Prices - contractor to detail'!E4</f>
        <v>450</v>
      </c>
      <c r="F4" s="101">
        <f>+Weighting!F4*'Prices - contractor to detail'!F4</f>
        <v>450</v>
      </c>
      <c r="G4" s="106">
        <f>SUM(C4:F4)</f>
        <v>3700</v>
      </c>
    </row>
    <row r="5" spans="1:14" ht="20.100000000000001" customHeight="1" x14ac:dyDescent="0.25">
      <c r="A5" s="10" t="s">
        <v>52</v>
      </c>
      <c r="B5" s="21" t="s">
        <v>58</v>
      </c>
      <c r="C5" s="65">
        <f>+Weighting!C5*'Prices - contractor to detail'!C5</f>
        <v>400</v>
      </c>
      <c r="D5" s="55">
        <f>+Weighting!D5*'Prices - contractor to detail'!D5</f>
        <v>80</v>
      </c>
      <c r="E5" s="55">
        <f>+Weighting!E5*'Prices - contractor to detail'!E5</f>
        <v>40</v>
      </c>
      <c r="F5" s="102"/>
      <c r="G5" s="107">
        <f>SUM(C5:F5)</f>
        <v>520</v>
      </c>
      <c r="N5" s="3">
        <f>60/40</f>
        <v>1.5</v>
      </c>
    </row>
    <row r="6" spans="1:14" ht="20.100000000000001" customHeight="1" x14ac:dyDescent="0.25">
      <c r="A6" s="10" t="s">
        <v>53</v>
      </c>
      <c r="B6" s="21" t="s">
        <v>58</v>
      </c>
      <c r="C6" s="65">
        <f>+Weighting!C6*'Prices - contractor to detail'!C6</f>
        <v>450</v>
      </c>
      <c r="D6" s="55">
        <f>+Weighting!D6*'Prices - contractor to detail'!D6</f>
        <v>150</v>
      </c>
      <c r="E6" s="55">
        <f>+Weighting!E6*'Prices - contractor to detail'!E6</f>
        <v>60</v>
      </c>
      <c r="F6" s="102"/>
      <c r="G6" s="107">
        <f t="shared" ref="G6:G41" si="0">SUM(C6:F6)</f>
        <v>660</v>
      </c>
    </row>
    <row r="7" spans="1:14" ht="20.100000000000001" customHeight="1" x14ac:dyDescent="0.25">
      <c r="A7" s="10" t="s">
        <v>54</v>
      </c>
      <c r="B7" s="21" t="s">
        <v>58</v>
      </c>
      <c r="C7" s="65">
        <f>+Weighting!C7*'Prices - contractor to detail'!C7</f>
        <v>500</v>
      </c>
      <c r="D7" s="55">
        <f>+Weighting!D7*'Prices - contractor to detail'!D7</f>
        <v>100</v>
      </c>
      <c r="E7" s="55">
        <f>+Weighting!E7*'Prices - contractor to detail'!E7</f>
        <v>50</v>
      </c>
      <c r="F7" s="102"/>
      <c r="G7" s="107">
        <f t="shared" si="0"/>
        <v>650</v>
      </c>
    </row>
    <row r="8" spans="1:14" ht="20.100000000000001" customHeight="1" x14ac:dyDescent="0.25">
      <c r="A8" s="10" t="s">
        <v>50</v>
      </c>
      <c r="B8" s="21" t="s">
        <v>58</v>
      </c>
      <c r="C8" s="65">
        <f>+Weighting!C8*'Prices - contractor to detail'!C8</f>
        <v>600</v>
      </c>
      <c r="D8" s="55">
        <f>+Weighting!D8*'Prices - contractor to detail'!D8</f>
        <v>200</v>
      </c>
      <c r="E8" s="55">
        <f>+Weighting!E8*'Prices - contractor to detail'!E8</f>
        <v>80</v>
      </c>
      <c r="F8" s="102"/>
      <c r="G8" s="107">
        <f t="shared" si="0"/>
        <v>880</v>
      </c>
    </row>
    <row r="9" spans="1:14" ht="20.100000000000001" customHeight="1" x14ac:dyDescent="0.25">
      <c r="A9" s="10" t="s">
        <v>55</v>
      </c>
      <c r="B9" s="21" t="s">
        <v>58</v>
      </c>
      <c r="C9" s="65">
        <f>+Weighting!C9*'Prices - contractor to detail'!C9</f>
        <v>400</v>
      </c>
      <c r="D9" s="55">
        <f>+Weighting!D9*'Prices - contractor to detail'!D9</f>
        <v>80</v>
      </c>
      <c r="E9" s="55">
        <f>+Weighting!E9*'Prices - contractor to detail'!E9</f>
        <v>40</v>
      </c>
      <c r="F9" s="102"/>
      <c r="G9" s="107">
        <f t="shared" si="0"/>
        <v>520</v>
      </c>
    </row>
    <row r="10" spans="1:14" ht="20.100000000000001" customHeight="1" x14ac:dyDescent="0.25">
      <c r="A10" s="10" t="s">
        <v>75</v>
      </c>
      <c r="B10" s="21" t="s">
        <v>58</v>
      </c>
      <c r="C10" s="65">
        <f>+Weighting!C10*'Prices - contractor to detail'!C10</f>
        <v>375</v>
      </c>
      <c r="D10" s="55">
        <f>+Weighting!D10*'Prices - contractor to detail'!D10</f>
        <v>125</v>
      </c>
      <c r="E10" s="55">
        <f>+Weighting!E10*'Prices - contractor to detail'!E10</f>
        <v>50</v>
      </c>
      <c r="F10" s="102"/>
      <c r="G10" s="107">
        <f t="shared" si="0"/>
        <v>550</v>
      </c>
    </row>
    <row r="11" spans="1:14" ht="20.100000000000001" customHeight="1" x14ac:dyDescent="0.25">
      <c r="A11" s="10" t="s">
        <v>56</v>
      </c>
      <c r="B11" s="21" t="s">
        <v>58</v>
      </c>
      <c r="C11" s="65">
        <f>+Weighting!C11*'Prices - contractor to detail'!C11</f>
        <v>150</v>
      </c>
      <c r="D11" s="55">
        <f>+Weighting!D11*'Prices - contractor to detail'!D11</f>
        <v>30</v>
      </c>
      <c r="E11" s="55">
        <f>+Weighting!E11*'Prices - contractor to detail'!E11</f>
        <v>15</v>
      </c>
      <c r="F11" s="102"/>
      <c r="G11" s="107">
        <f t="shared" si="0"/>
        <v>195</v>
      </c>
    </row>
    <row r="12" spans="1:14" ht="20.100000000000001" customHeight="1" x14ac:dyDescent="0.25">
      <c r="A12" s="10" t="s">
        <v>57</v>
      </c>
      <c r="B12" s="21" t="s">
        <v>58</v>
      </c>
      <c r="C12" s="65">
        <f>+Weighting!C12*'Prices - contractor to detail'!C12</f>
        <v>180</v>
      </c>
      <c r="D12" s="55">
        <f>+Weighting!D12*'Prices - contractor to detail'!D12</f>
        <v>60</v>
      </c>
      <c r="E12" s="55">
        <f>+Weighting!E12*'Prices - contractor to detail'!E12</f>
        <v>24</v>
      </c>
      <c r="F12" s="102"/>
      <c r="G12" s="107">
        <f t="shared" si="0"/>
        <v>264</v>
      </c>
    </row>
    <row r="13" spans="1:14" ht="20.100000000000001" customHeight="1" x14ac:dyDescent="0.25">
      <c r="A13" s="10" t="s">
        <v>39</v>
      </c>
      <c r="B13" s="21" t="s">
        <v>58</v>
      </c>
      <c r="C13" s="65">
        <f>+Weighting!C13*'Prices - contractor to detail'!C13</f>
        <v>450</v>
      </c>
      <c r="D13" s="55">
        <f>+Weighting!D13*'Prices - contractor to detail'!D13</f>
        <v>90</v>
      </c>
      <c r="E13" s="55">
        <f>+Weighting!E13*'Prices - contractor to detail'!E13</f>
        <v>45</v>
      </c>
      <c r="F13" s="102"/>
      <c r="G13" s="107">
        <f t="shared" si="0"/>
        <v>585</v>
      </c>
    </row>
    <row r="14" spans="1:14" ht="20.100000000000001" customHeight="1" x14ac:dyDescent="0.25">
      <c r="A14" s="11" t="s">
        <v>20</v>
      </c>
      <c r="B14" s="22" t="s">
        <v>18</v>
      </c>
      <c r="C14" s="65">
        <f>+Weighting!C14*'Prices - contractor to detail'!C14</f>
        <v>80</v>
      </c>
      <c r="D14" s="55">
        <f>+Weighting!D14*'Prices - contractor to detail'!D14</f>
        <v>20</v>
      </c>
      <c r="E14" s="55">
        <f>+Weighting!E14*'Prices - contractor to detail'!E14</f>
        <v>16</v>
      </c>
      <c r="F14" s="102"/>
      <c r="G14" s="107">
        <f t="shared" si="0"/>
        <v>116</v>
      </c>
    </row>
    <row r="15" spans="1:14" ht="20.100000000000001" customHeight="1" x14ac:dyDescent="0.25">
      <c r="A15" s="10" t="s">
        <v>40</v>
      </c>
      <c r="B15" s="21" t="s">
        <v>19</v>
      </c>
      <c r="C15" s="65">
        <f>+Weighting!C15*'Prices - contractor to detail'!C15</f>
        <v>80</v>
      </c>
      <c r="D15" s="55">
        <f>+Weighting!D15*'Prices - contractor to detail'!D15</f>
        <v>20</v>
      </c>
      <c r="E15" s="55">
        <f>+Weighting!E15*'Prices - contractor to detail'!E15</f>
        <v>16</v>
      </c>
      <c r="F15" s="102"/>
      <c r="G15" s="107">
        <f t="shared" si="0"/>
        <v>116</v>
      </c>
    </row>
    <row r="16" spans="1:14" ht="20.100000000000001" customHeight="1" x14ac:dyDescent="0.25">
      <c r="A16" s="10" t="s">
        <v>41</v>
      </c>
      <c r="B16" s="21" t="s">
        <v>19</v>
      </c>
      <c r="C16" s="65">
        <f>+Weighting!C16*'Prices - contractor to detail'!C16</f>
        <v>80</v>
      </c>
      <c r="D16" s="55">
        <f>+Weighting!D16*'Prices - contractor to detail'!D16</f>
        <v>20</v>
      </c>
      <c r="E16" s="55">
        <f>+Weighting!E16*'Prices - contractor to detail'!E16</f>
        <v>16</v>
      </c>
      <c r="F16" s="102"/>
      <c r="G16" s="107">
        <f t="shared" si="0"/>
        <v>116</v>
      </c>
    </row>
    <row r="17" spans="1:7" ht="20.100000000000001" customHeight="1" x14ac:dyDescent="0.25">
      <c r="A17" s="10" t="s">
        <v>29</v>
      </c>
      <c r="B17" s="21" t="s">
        <v>66</v>
      </c>
      <c r="C17" s="65">
        <f>+Weighting!C17*'Prices - contractor to detail'!C17</f>
        <v>260</v>
      </c>
      <c r="D17" s="55">
        <f>+Weighting!D17*'Prices - contractor to detail'!D17</f>
        <v>78</v>
      </c>
      <c r="E17" s="55">
        <f>+Weighting!E17*'Prices - contractor to detail'!E17</f>
        <v>26</v>
      </c>
      <c r="F17" s="102"/>
      <c r="G17" s="107">
        <f t="shared" si="0"/>
        <v>364</v>
      </c>
    </row>
    <row r="18" spans="1:7" ht="20.100000000000001" customHeight="1" x14ac:dyDescent="0.25">
      <c r="A18" s="10" t="s">
        <v>51</v>
      </c>
      <c r="B18" s="21" t="s">
        <v>66</v>
      </c>
      <c r="C18" s="65">
        <f>+Weighting!C18*'Prices - contractor to detail'!C18</f>
        <v>280</v>
      </c>
      <c r="D18" s="55">
        <f>+Weighting!D18*'Prices - contractor to detail'!D18</f>
        <v>84</v>
      </c>
      <c r="E18" s="55">
        <f>+Weighting!E18*'Prices - contractor to detail'!E18</f>
        <v>28</v>
      </c>
      <c r="F18" s="102"/>
      <c r="G18" s="107">
        <f t="shared" si="0"/>
        <v>392</v>
      </c>
    </row>
    <row r="19" spans="1:7" ht="20.100000000000001" customHeight="1" x14ac:dyDescent="0.25">
      <c r="A19" s="10" t="s">
        <v>33</v>
      </c>
      <c r="B19" s="21" t="s">
        <v>66</v>
      </c>
      <c r="C19" s="65">
        <f>+Weighting!C19*'Prices - contractor to detail'!C19</f>
        <v>220</v>
      </c>
      <c r="D19" s="55">
        <f>+Weighting!D19*'Prices - contractor to detail'!D19</f>
        <v>66</v>
      </c>
      <c r="E19" s="55">
        <f>+Weighting!E19*'Prices - contractor to detail'!E19</f>
        <v>22</v>
      </c>
      <c r="F19" s="102"/>
      <c r="G19" s="107">
        <f t="shared" si="0"/>
        <v>308</v>
      </c>
    </row>
    <row r="20" spans="1:7" ht="20.100000000000001" customHeight="1" x14ac:dyDescent="0.25">
      <c r="A20" s="10" t="s">
        <v>30</v>
      </c>
      <c r="B20" s="21" t="s">
        <v>66</v>
      </c>
      <c r="C20" s="65">
        <f>+Weighting!C20*'Prices - contractor to detail'!C20</f>
        <v>240</v>
      </c>
      <c r="D20" s="55">
        <f>+Weighting!D20*'Prices - contractor to detail'!D20</f>
        <v>72</v>
      </c>
      <c r="E20" s="55">
        <f>+Weighting!E20*'Prices - contractor to detail'!E20</f>
        <v>24</v>
      </c>
      <c r="F20" s="102"/>
      <c r="G20" s="107">
        <f t="shared" si="0"/>
        <v>336</v>
      </c>
    </row>
    <row r="21" spans="1:7" ht="20.100000000000001" customHeight="1" x14ac:dyDescent="0.25">
      <c r="A21" s="10" t="s">
        <v>32</v>
      </c>
      <c r="B21" s="21" t="s">
        <v>66</v>
      </c>
      <c r="C21" s="65">
        <f>+Weighting!C21*'Prices - contractor to detail'!C21</f>
        <v>220</v>
      </c>
      <c r="D21" s="55">
        <f>+Weighting!D21*'Prices - contractor to detail'!D21</f>
        <v>66</v>
      </c>
      <c r="E21" s="55">
        <f>+Weighting!E21*'Prices - contractor to detail'!E21</f>
        <v>22</v>
      </c>
      <c r="F21" s="102"/>
      <c r="G21" s="107">
        <f t="shared" si="0"/>
        <v>308</v>
      </c>
    </row>
    <row r="22" spans="1:7" ht="20.100000000000001" customHeight="1" x14ac:dyDescent="0.25">
      <c r="A22" s="10" t="s">
        <v>31</v>
      </c>
      <c r="B22" s="21" t="s">
        <v>66</v>
      </c>
      <c r="C22" s="65">
        <f>+Weighting!C22*'Prices - contractor to detail'!C22</f>
        <v>240</v>
      </c>
      <c r="D22" s="55">
        <f>+Weighting!D22*'Prices - contractor to detail'!D22</f>
        <v>72</v>
      </c>
      <c r="E22" s="55">
        <f>+Weighting!E22*'Prices - contractor to detail'!E22</f>
        <v>24</v>
      </c>
      <c r="F22" s="102"/>
      <c r="G22" s="107">
        <f t="shared" si="0"/>
        <v>336</v>
      </c>
    </row>
    <row r="23" spans="1:7" ht="20.100000000000001" customHeight="1" x14ac:dyDescent="0.25">
      <c r="A23" s="10" t="s">
        <v>48</v>
      </c>
      <c r="B23" s="21" t="s">
        <v>19</v>
      </c>
      <c r="C23" s="65">
        <f>+Weighting!C23*'Prices - contractor to detail'!C23</f>
        <v>65</v>
      </c>
      <c r="D23" s="55">
        <f>+Weighting!D23*'Prices - contractor to detail'!D23</f>
        <v>32.5</v>
      </c>
      <c r="E23" s="55">
        <f>+Weighting!E23*'Prices - contractor to detail'!E23</f>
        <v>26</v>
      </c>
      <c r="F23" s="102"/>
      <c r="G23" s="107">
        <f t="shared" si="0"/>
        <v>123.5</v>
      </c>
    </row>
    <row r="24" spans="1:7" ht="20.100000000000001" customHeight="1" x14ac:dyDescent="0.25">
      <c r="A24" s="10" t="s">
        <v>15</v>
      </c>
      <c r="B24" s="21" t="s">
        <v>19</v>
      </c>
      <c r="C24" s="65">
        <f>+Weighting!C24*'Prices - contractor to detail'!C24</f>
        <v>60</v>
      </c>
      <c r="D24" s="55">
        <f>+Weighting!D24*'Prices - contractor to detail'!D24</f>
        <v>15</v>
      </c>
      <c r="E24" s="55">
        <f>+Weighting!E24*'Prices - contractor to detail'!E24</f>
        <v>12</v>
      </c>
      <c r="F24" s="102"/>
      <c r="G24" s="107">
        <f t="shared" si="0"/>
        <v>87</v>
      </c>
    </row>
    <row r="25" spans="1:7" ht="20.100000000000001" customHeight="1" x14ac:dyDescent="0.25">
      <c r="A25" s="10" t="s">
        <v>16</v>
      </c>
      <c r="B25" s="21" t="s">
        <v>19</v>
      </c>
      <c r="C25" s="65">
        <f>+Weighting!C25*'Prices - contractor to detail'!C25</f>
        <v>60</v>
      </c>
      <c r="D25" s="55">
        <f>+Weighting!D25*'Prices - contractor to detail'!D25</f>
        <v>15</v>
      </c>
      <c r="E25" s="55">
        <f>+Weighting!E25*'Prices - contractor to detail'!E25</f>
        <v>12</v>
      </c>
      <c r="F25" s="102"/>
      <c r="G25" s="107">
        <f t="shared" si="0"/>
        <v>87</v>
      </c>
    </row>
    <row r="26" spans="1:7" ht="20.100000000000001" customHeight="1" x14ac:dyDescent="0.25">
      <c r="A26" s="10" t="s">
        <v>42</v>
      </c>
      <c r="B26" s="21" t="s">
        <v>19</v>
      </c>
      <c r="C26" s="65">
        <f>+Weighting!C26*'Prices - contractor to detail'!C26</f>
        <v>60</v>
      </c>
      <c r="D26" s="55">
        <f>+Weighting!D26*'Prices - contractor to detail'!D26</f>
        <v>15</v>
      </c>
      <c r="E26" s="55">
        <f>+Weighting!E26*'Prices - contractor to detail'!E26</f>
        <v>12</v>
      </c>
      <c r="F26" s="102"/>
      <c r="G26" s="107">
        <f t="shared" si="0"/>
        <v>87</v>
      </c>
    </row>
    <row r="27" spans="1:7" ht="20.100000000000001" customHeight="1" x14ac:dyDescent="0.25">
      <c r="A27" s="10" t="s">
        <v>21</v>
      </c>
      <c r="B27" s="21" t="s">
        <v>19</v>
      </c>
      <c r="C27" s="65">
        <f>+Weighting!C27*'Prices - contractor to detail'!C27</f>
        <v>300</v>
      </c>
      <c r="D27" s="55">
        <f>+Weighting!D27*'Prices - contractor to detail'!D27</f>
        <v>75</v>
      </c>
      <c r="E27" s="55">
        <f>+Weighting!E27*'Prices - contractor to detail'!E27</f>
        <v>60</v>
      </c>
      <c r="F27" s="102"/>
      <c r="G27" s="107">
        <f t="shared" si="0"/>
        <v>435</v>
      </c>
    </row>
    <row r="28" spans="1:7" ht="20.100000000000001" customHeight="1" x14ac:dyDescent="0.25">
      <c r="A28" s="10" t="s">
        <v>22</v>
      </c>
      <c r="B28" s="21" t="s">
        <v>19</v>
      </c>
      <c r="C28" s="65">
        <f>+Weighting!C28*'Prices - contractor to detail'!C28</f>
        <v>60</v>
      </c>
      <c r="D28" s="55">
        <f>+Weighting!D28*'Prices - contractor to detail'!D28</f>
        <v>15</v>
      </c>
      <c r="E28" s="55">
        <f>+Weighting!E28*'Prices - contractor to detail'!E28</f>
        <v>12</v>
      </c>
      <c r="F28" s="102"/>
      <c r="G28" s="107">
        <f t="shared" si="0"/>
        <v>87</v>
      </c>
    </row>
    <row r="29" spans="1:7" ht="20.100000000000001" customHeight="1" x14ac:dyDescent="0.25">
      <c r="A29" s="10" t="s">
        <v>73</v>
      </c>
      <c r="B29" s="21" t="s">
        <v>58</v>
      </c>
      <c r="C29" s="65">
        <f>+Weighting!C29*'Prices - contractor to detail'!C29</f>
        <v>450</v>
      </c>
      <c r="D29" s="55">
        <f>+Weighting!D29*'Prices - contractor to detail'!D29</f>
        <v>90</v>
      </c>
      <c r="E29" s="55">
        <f>+Weighting!E29*'Prices - contractor to detail'!E29</f>
        <v>45</v>
      </c>
      <c r="F29" s="102"/>
      <c r="G29" s="107">
        <f t="shared" si="0"/>
        <v>585</v>
      </c>
    </row>
    <row r="30" spans="1:7" ht="20.100000000000001" customHeight="1" x14ac:dyDescent="0.25">
      <c r="A30" s="10" t="s">
        <v>74</v>
      </c>
      <c r="B30" s="21" t="s">
        <v>58</v>
      </c>
      <c r="C30" s="65">
        <f>+Weighting!C30*'Prices - contractor to detail'!C30</f>
        <v>450</v>
      </c>
      <c r="D30" s="55">
        <f>+Weighting!D30*'Prices - contractor to detail'!D30</f>
        <v>150</v>
      </c>
      <c r="E30" s="55">
        <f>+Weighting!E30*'Prices - contractor to detail'!E30</f>
        <v>60</v>
      </c>
      <c r="F30" s="102"/>
      <c r="G30" s="107">
        <f t="shared" si="0"/>
        <v>660</v>
      </c>
    </row>
    <row r="31" spans="1:7" ht="20.100000000000001" customHeight="1" x14ac:dyDescent="0.25">
      <c r="A31" s="10" t="s">
        <v>23</v>
      </c>
      <c r="B31" s="21" t="s">
        <v>58</v>
      </c>
      <c r="C31" s="65">
        <f>+Weighting!C31*'Prices - contractor to detail'!C31</f>
        <v>300</v>
      </c>
      <c r="D31" s="55">
        <f>+Weighting!D31*'Prices - contractor to detail'!D31</f>
        <v>60</v>
      </c>
      <c r="E31" s="55">
        <f>+Weighting!E31*'Prices - contractor to detail'!E31</f>
        <v>30</v>
      </c>
      <c r="F31" s="102"/>
      <c r="G31" s="107">
        <f t="shared" si="0"/>
        <v>390</v>
      </c>
    </row>
    <row r="32" spans="1:7" ht="20.100000000000001" customHeight="1" x14ac:dyDescent="0.25">
      <c r="A32" s="10" t="s">
        <v>67</v>
      </c>
      <c r="B32" s="21" t="s">
        <v>68</v>
      </c>
      <c r="C32" s="65">
        <f>+Weighting!C32*'Prices - contractor to detail'!C32</f>
        <v>100</v>
      </c>
      <c r="D32" s="55">
        <f>+Weighting!D32*'Prices - contractor to detail'!D32</f>
        <v>50</v>
      </c>
      <c r="E32" s="55">
        <f>+Weighting!E32*'Prices - contractor to detail'!E32</f>
        <v>25</v>
      </c>
      <c r="F32" s="102"/>
      <c r="G32" s="107">
        <f t="shared" si="0"/>
        <v>175</v>
      </c>
    </row>
    <row r="33" spans="1:7" ht="20.100000000000001" customHeight="1" x14ac:dyDescent="0.25">
      <c r="A33" s="10" t="s">
        <v>44</v>
      </c>
      <c r="B33" s="21" t="s">
        <v>66</v>
      </c>
      <c r="C33" s="65">
        <f>+Weighting!C33*'Prices - contractor to detail'!C33</f>
        <v>325</v>
      </c>
      <c r="D33" s="55">
        <f>+Weighting!D33*'Prices - contractor to detail'!D33</f>
        <v>130</v>
      </c>
      <c r="E33" s="55">
        <f>+Weighting!E33*'Prices - contractor to detail'!E33</f>
        <v>65</v>
      </c>
      <c r="F33" s="102"/>
      <c r="G33" s="107">
        <f t="shared" si="0"/>
        <v>520</v>
      </c>
    </row>
    <row r="34" spans="1:7" ht="20.100000000000001" customHeight="1" x14ac:dyDescent="0.25">
      <c r="A34" s="10" t="s">
        <v>45</v>
      </c>
      <c r="B34" s="21" t="s">
        <v>66</v>
      </c>
      <c r="C34" s="65">
        <f>+Weighting!C34*'Prices - contractor to detail'!C34</f>
        <v>600</v>
      </c>
      <c r="D34" s="55">
        <f>+Weighting!D34*'Prices - contractor to detail'!D34</f>
        <v>240</v>
      </c>
      <c r="E34" s="55">
        <f>+Weighting!E34*'Prices - contractor to detail'!E34</f>
        <v>120</v>
      </c>
      <c r="F34" s="102"/>
      <c r="G34" s="107">
        <f t="shared" si="0"/>
        <v>960</v>
      </c>
    </row>
    <row r="35" spans="1:7" ht="20.100000000000001" customHeight="1" x14ac:dyDescent="0.25">
      <c r="A35" s="10" t="s">
        <v>26</v>
      </c>
      <c r="B35" s="21" t="s">
        <v>66</v>
      </c>
      <c r="C35" s="65">
        <f>+Weighting!C35*'Prices - contractor to detail'!C35</f>
        <v>110</v>
      </c>
      <c r="D35" s="55">
        <f>+Weighting!D35*'Prices - contractor to detail'!D35</f>
        <v>44</v>
      </c>
      <c r="E35" s="55">
        <f>+Weighting!E35*'Prices - contractor to detail'!E35</f>
        <v>22</v>
      </c>
      <c r="F35" s="102"/>
      <c r="G35" s="107">
        <f t="shared" si="0"/>
        <v>176</v>
      </c>
    </row>
    <row r="36" spans="1:7" ht="20.100000000000001" customHeight="1" x14ac:dyDescent="0.25">
      <c r="A36" s="10" t="s">
        <v>43</v>
      </c>
      <c r="B36" s="21" t="s">
        <v>66</v>
      </c>
      <c r="C36" s="65">
        <f>+Weighting!C36*'Prices - contractor to detail'!C36</f>
        <v>150</v>
      </c>
      <c r="D36" s="55">
        <f>+Weighting!D36*'Prices - contractor to detail'!D36</f>
        <v>60</v>
      </c>
      <c r="E36" s="55">
        <f>+Weighting!E36*'Prices - contractor to detail'!E36</f>
        <v>30</v>
      </c>
      <c r="F36" s="102"/>
      <c r="G36" s="107">
        <f t="shared" si="0"/>
        <v>240</v>
      </c>
    </row>
    <row r="37" spans="1:7" ht="20.100000000000001" customHeight="1" x14ac:dyDescent="0.25">
      <c r="A37" s="10" t="s">
        <v>59</v>
      </c>
      <c r="B37" s="21" t="s">
        <v>58</v>
      </c>
      <c r="C37" s="65">
        <f>+Weighting!C37*'Prices - contractor to detail'!C37</f>
        <v>130</v>
      </c>
      <c r="D37" s="55">
        <f>+Weighting!D37*'Prices - contractor to detail'!D37</f>
        <v>52</v>
      </c>
      <c r="E37" s="55">
        <f>+Weighting!E37*'Prices - contractor to detail'!E37</f>
        <v>26</v>
      </c>
      <c r="F37" s="102"/>
      <c r="G37" s="107">
        <f t="shared" si="0"/>
        <v>208</v>
      </c>
    </row>
    <row r="38" spans="1:7" ht="20.100000000000001" customHeight="1" x14ac:dyDescent="0.25">
      <c r="A38" s="10" t="s">
        <v>60</v>
      </c>
      <c r="B38" s="21" t="s">
        <v>58</v>
      </c>
      <c r="C38" s="65">
        <f>+Weighting!C38*'Prices - contractor to detail'!C38</f>
        <v>260</v>
      </c>
      <c r="D38" s="55">
        <f>+Weighting!D38*'Prices - contractor to detail'!D38</f>
        <v>104</v>
      </c>
      <c r="E38" s="55">
        <f>+Weighting!E38*'Prices - contractor to detail'!E38</f>
        <v>26</v>
      </c>
      <c r="F38" s="102"/>
      <c r="G38" s="107">
        <f t="shared" si="0"/>
        <v>390</v>
      </c>
    </row>
    <row r="39" spans="1:7" ht="20.100000000000001" customHeight="1" x14ac:dyDescent="0.25">
      <c r="A39" s="10" t="s">
        <v>47</v>
      </c>
      <c r="B39" s="21" t="s">
        <v>66</v>
      </c>
      <c r="C39" s="65">
        <f>+Weighting!C39*'Prices - contractor to detail'!C39</f>
        <v>195</v>
      </c>
      <c r="D39" s="55">
        <f>+Weighting!D39*'Prices - contractor to detail'!D39</f>
        <v>130</v>
      </c>
      <c r="E39" s="55">
        <f>+Weighting!E39*'Prices - contractor to detail'!E39</f>
        <v>65</v>
      </c>
      <c r="F39" s="102"/>
      <c r="G39" s="107">
        <f t="shared" si="0"/>
        <v>390</v>
      </c>
    </row>
    <row r="40" spans="1:7" ht="20.100000000000001" customHeight="1" x14ac:dyDescent="0.25">
      <c r="A40" s="10" t="s">
        <v>46</v>
      </c>
      <c r="B40" s="21" t="s">
        <v>61</v>
      </c>
      <c r="C40" s="65">
        <f>+Weighting!C40*'Prices - contractor to detail'!C40</f>
        <v>400</v>
      </c>
      <c r="D40" s="55">
        <f>+Weighting!D40*'Prices - contractor to detail'!D40</f>
        <v>200</v>
      </c>
      <c r="E40" s="55">
        <f>+Weighting!E40*'Prices - contractor to detail'!E40</f>
        <v>100</v>
      </c>
      <c r="F40" s="102"/>
      <c r="G40" s="107">
        <f t="shared" si="0"/>
        <v>700</v>
      </c>
    </row>
    <row r="41" spans="1:7" ht="20.100000000000001" customHeight="1" x14ac:dyDescent="0.25">
      <c r="A41" s="12" t="s">
        <v>24</v>
      </c>
      <c r="B41" s="23" t="s">
        <v>25</v>
      </c>
      <c r="C41" s="65">
        <f>+Weighting!C41*'Prices - contractor to detail'!C41</f>
        <v>130</v>
      </c>
      <c r="D41" s="55">
        <f>+Weighting!D41*'Prices - contractor to detail'!D41</f>
        <v>32.5</v>
      </c>
      <c r="E41" s="55">
        <f>+Weighting!E41*'Prices - contractor to detail'!E41</f>
        <v>26</v>
      </c>
      <c r="F41" s="102"/>
      <c r="G41" s="107">
        <f t="shared" si="0"/>
        <v>188.5</v>
      </c>
    </row>
    <row r="42" spans="1:7" ht="20.100000000000001" customHeight="1" thickBot="1" x14ac:dyDescent="0.3">
      <c r="A42" s="13" t="s">
        <v>49</v>
      </c>
      <c r="B42" s="24" t="s">
        <v>62</v>
      </c>
      <c r="C42" s="66">
        <f>+Weighting!C42*'Prices - contractor to detail'!C42</f>
        <v>264</v>
      </c>
      <c r="D42" s="56">
        <f>+Weighting!D42*'Prices - contractor to detail'!D42</f>
        <v>264</v>
      </c>
      <c r="E42" s="56">
        <f>+Weighting!E42*'Prices - contractor to detail'!E42</f>
        <v>264</v>
      </c>
      <c r="F42" s="103">
        <f>+Weighting!F42*'Prices - contractor to detail'!F42</f>
        <v>264</v>
      </c>
      <c r="G42" s="108">
        <f>SUM(C42:F42)</f>
        <v>1056</v>
      </c>
    </row>
    <row r="43" spans="1:7" ht="20.100000000000001" customHeight="1" thickBot="1" x14ac:dyDescent="0.3">
      <c r="A43" s="14"/>
      <c r="B43" s="25"/>
      <c r="C43" s="45"/>
      <c r="D43" s="46"/>
      <c r="E43" s="46"/>
      <c r="F43" s="46"/>
    </row>
    <row r="44" spans="1:7" ht="20.100000000000001" customHeight="1" x14ac:dyDescent="0.25">
      <c r="A44" s="7" t="s">
        <v>0</v>
      </c>
      <c r="B44" s="18"/>
      <c r="C44" s="60" t="s">
        <v>1</v>
      </c>
      <c r="D44" s="32" t="s">
        <v>2</v>
      </c>
      <c r="E44" s="32" t="s">
        <v>3</v>
      </c>
      <c r="F44" s="110"/>
      <c r="G44" s="114"/>
    </row>
    <row r="45" spans="1:7" ht="60" customHeight="1" thickBot="1" x14ac:dyDescent="0.3">
      <c r="A45" s="8" t="s">
        <v>10</v>
      </c>
      <c r="B45" s="19" t="s">
        <v>63</v>
      </c>
      <c r="C45" s="61" t="s">
        <v>6</v>
      </c>
      <c r="D45" s="62" t="s">
        <v>7</v>
      </c>
      <c r="E45" s="62" t="s">
        <v>8</v>
      </c>
      <c r="F45" s="111"/>
      <c r="G45" s="105"/>
    </row>
    <row r="46" spans="1:7" s="2" customFormat="1" ht="20.100000000000001" customHeight="1" x14ac:dyDescent="0.25">
      <c r="A46" s="15" t="s">
        <v>38</v>
      </c>
      <c r="B46" s="26" t="s">
        <v>64</v>
      </c>
      <c r="C46" s="63">
        <f>+Weighting!C46*'Prices - contractor to detail'!C46</f>
        <v>1800</v>
      </c>
      <c r="D46" s="64">
        <f>+Weighting!D46*'Prices - contractor to detail'!D46</f>
        <v>600</v>
      </c>
      <c r="E46" s="64">
        <f>+Weighting!E46*'Prices - contractor to detail'!E46</f>
        <v>300</v>
      </c>
      <c r="F46" s="112"/>
      <c r="G46" s="106">
        <f>SUM(C46:F46)</f>
        <v>2700</v>
      </c>
    </row>
    <row r="47" spans="1:7" ht="20.100000000000001" customHeight="1" x14ac:dyDescent="0.25">
      <c r="A47" s="10" t="s">
        <v>14</v>
      </c>
      <c r="B47" s="21" t="s">
        <v>58</v>
      </c>
      <c r="C47" s="65">
        <f>+Weighting!C47*'Prices - contractor to detail'!C47</f>
        <v>300</v>
      </c>
      <c r="D47" s="55">
        <f>+Weighting!D47*'Prices - contractor to detail'!D47</f>
        <v>150</v>
      </c>
      <c r="E47" s="55">
        <f>+Weighting!E47*'Prices - contractor to detail'!E47</f>
        <v>30</v>
      </c>
      <c r="F47" s="102"/>
      <c r="G47" s="107">
        <f>SUM(C47:F47)</f>
        <v>480</v>
      </c>
    </row>
    <row r="48" spans="1:7" ht="20.100000000000001" customHeight="1" thickBot="1" x14ac:dyDescent="0.3">
      <c r="A48" s="13" t="s">
        <v>76</v>
      </c>
      <c r="B48" s="24" t="s">
        <v>58</v>
      </c>
      <c r="C48" s="66">
        <f>+Weighting!C48*'Prices - contractor to detail'!C48</f>
        <v>750</v>
      </c>
      <c r="D48" s="56">
        <f>+Weighting!D48*'Prices - contractor to detail'!D48</f>
        <v>375</v>
      </c>
      <c r="E48" s="56">
        <f>+Weighting!E48*'Prices - contractor to detail'!E48</f>
        <v>75</v>
      </c>
      <c r="F48" s="113"/>
      <c r="G48" s="108">
        <f>SUM(C48:F48)</f>
        <v>1200</v>
      </c>
    </row>
    <row r="49" spans="1:7" ht="20.100000000000001" customHeight="1" thickBot="1" x14ac:dyDescent="0.3">
      <c r="A49" s="16"/>
      <c r="B49" s="27"/>
      <c r="C49" s="47"/>
      <c r="D49" s="47"/>
      <c r="E49" s="47"/>
      <c r="F49" s="47"/>
    </row>
    <row r="50" spans="1:7" ht="20.100000000000001" customHeight="1" x14ac:dyDescent="0.25">
      <c r="A50" s="7" t="s">
        <v>0</v>
      </c>
      <c r="B50" s="28"/>
      <c r="C50" s="60" t="s">
        <v>1</v>
      </c>
      <c r="D50" s="87"/>
      <c r="E50" s="87"/>
      <c r="F50" s="110"/>
      <c r="G50" s="114"/>
    </row>
    <row r="51" spans="1:7" ht="60" customHeight="1" thickBot="1" x14ac:dyDescent="0.3">
      <c r="A51" s="8" t="s">
        <v>11</v>
      </c>
      <c r="B51" s="19" t="s">
        <v>63</v>
      </c>
      <c r="C51" s="61" t="s">
        <v>12</v>
      </c>
      <c r="D51" s="95"/>
      <c r="E51" s="95"/>
      <c r="F51" s="111"/>
      <c r="G51" s="105"/>
    </row>
    <row r="52" spans="1:7" s="2" customFormat="1" ht="20.100000000000001" customHeight="1" x14ac:dyDescent="0.25">
      <c r="A52" s="15" t="s">
        <v>38</v>
      </c>
      <c r="B52" s="26" t="s">
        <v>64</v>
      </c>
      <c r="C52" s="63">
        <f>+Weighting!C52*'Prices - contractor to detail'!C52</f>
        <v>2100</v>
      </c>
      <c r="D52" s="96"/>
      <c r="E52" s="96"/>
      <c r="F52" s="112"/>
      <c r="G52" s="106">
        <f>SUM(C52:F52)</f>
        <v>2100</v>
      </c>
    </row>
    <row r="53" spans="1:7" ht="20.100000000000001" customHeight="1" x14ac:dyDescent="0.25">
      <c r="A53" s="10" t="s">
        <v>29</v>
      </c>
      <c r="B53" s="21" t="s">
        <v>65</v>
      </c>
      <c r="C53" s="65">
        <f>+Weighting!C53*'Prices - contractor to detail'!C53</f>
        <v>200</v>
      </c>
      <c r="D53" s="97"/>
      <c r="E53" s="97"/>
      <c r="F53" s="102"/>
      <c r="G53" s="107">
        <f>SUM(C53:F53)</f>
        <v>200</v>
      </c>
    </row>
    <row r="54" spans="1:7" ht="20.100000000000001" customHeight="1" x14ac:dyDescent="0.25">
      <c r="A54" s="10" t="s">
        <v>78</v>
      </c>
      <c r="B54" s="21" t="s">
        <v>65</v>
      </c>
      <c r="C54" s="65">
        <f>+Weighting!C54*'Prices - contractor to detail'!C54</f>
        <v>250</v>
      </c>
      <c r="D54" s="97"/>
      <c r="E54" s="97"/>
      <c r="F54" s="102"/>
      <c r="G54" s="107">
        <f t="shared" ref="G54:G61" si="1">SUM(C54:F54)</f>
        <v>250</v>
      </c>
    </row>
    <row r="55" spans="1:7" ht="20.100000000000001" customHeight="1" x14ac:dyDescent="0.25">
      <c r="A55" s="10" t="s">
        <v>34</v>
      </c>
      <c r="B55" s="21" t="s">
        <v>65</v>
      </c>
      <c r="C55" s="65">
        <f>+Weighting!C55*'Prices - contractor to detail'!C55</f>
        <v>200</v>
      </c>
      <c r="D55" s="97"/>
      <c r="E55" s="97"/>
      <c r="F55" s="102"/>
      <c r="G55" s="107">
        <f t="shared" si="1"/>
        <v>200</v>
      </c>
    </row>
    <row r="56" spans="1:7" ht="20.100000000000001" customHeight="1" x14ac:dyDescent="0.25">
      <c r="A56" s="10" t="s">
        <v>35</v>
      </c>
      <c r="B56" s="21" t="s">
        <v>65</v>
      </c>
      <c r="C56" s="65">
        <f>+Weighting!C56*'Prices - contractor to detail'!C56</f>
        <v>250</v>
      </c>
      <c r="D56" s="97"/>
      <c r="E56" s="97"/>
      <c r="F56" s="102"/>
      <c r="G56" s="107">
        <f t="shared" si="1"/>
        <v>250</v>
      </c>
    </row>
    <row r="57" spans="1:7" ht="20.100000000000001" customHeight="1" x14ac:dyDescent="0.25">
      <c r="A57" s="10" t="s">
        <v>32</v>
      </c>
      <c r="B57" s="21" t="s">
        <v>65</v>
      </c>
      <c r="C57" s="65">
        <f>+Weighting!C57*'Prices - contractor to detail'!C57</f>
        <v>200</v>
      </c>
      <c r="D57" s="97"/>
      <c r="E57" s="97"/>
      <c r="F57" s="102"/>
      <c r="G57" s="107">
        <f t="shared" si="1"/>
        <v>200</v>
      </c>
    </row>
    <row r="58" spans="1:7" ht="20.100000000000001" customHeight="1" x14ac:dyDescent="0.25">
      <c r="A58" s="10" t="s">
        <v>31</v>
      </c>
      <c r="B58" s="21" t="s">
        <v>65</v>
      </c>
      <c r="C58" s="65">
        <f>+Weighting!C58*'Prices - contractor to detail'!C58</f>
        <v>250</v>
      </c>
      <c r="D58" s="97"/>
      <c r="E58" s="97"/>
      <c r="F58" s="102"/>
      <c r="G58" s="107">
        <f t="shared" si="1"/>
        <v>250</v>
      </c>
    </row>
    <row r="59" spans="1:7" ht="20.100000000000001" customHeight="1" x14ac:dyDescent="0.25">
      <c r="A59" s="10" t="s">
        <v>69</v>
      </c>
      <c r="B59" s="21" t="s">
        <v>58</v>
      </c>
      <c r="C59" s="65">
        <f>+Weighting!C59*'Prices - contractor to detail'!C59</f>
        <v>120</v>
      </c>
      <c r="D59" s="97"/>
      <c r="E59" s="97"/>
      <c r="F59" s="102"/>
      <c r="G59" s="107">
        <f t="shared" si="1"/>
        <v>120</v>
      </c>
    </row>
    <row r="60" spans="1:7" ht="20.100000000000001" customHeight="1" x14ac:dyDescent="0.25">
      <c r="A60" s="10" t="s">
        <v>70</v>
      </c>
      <c r="B60" s="21" t="s">
        <v>58</v>
      </c>
      <c r="C60" s="65">
        <f>+Weighting!C60*'Prices - contractor to detail'!C60</f>
        <v>210</v>
      </c>
      <c r="D60" s="97"/>
      <c r="E60" s="97"/>
      <c r="F60" s="102"/>
      <c r="G60" s="107">
        <f t="shared" si="1"/>
        <v>210</v>
      </c>
    </row>
    <row r="61" spans="1:7" ht="20.100000000000001" customHeight="1" x14ac:dyDescent="0.25">
      <c r="A61" s="10" t="s">
        <v>71</v>
      </c>
      <c r="B61" s="21" t="s">
        <v>58</v>
      </c>
      <c r="C61" s="65">
        <f>+Weighting!C61*'Prices - contractor to detail'!C61</f>
        <v>120</v>
      </c>
      <c r="D61" s="97"/>
      <c r="E61" s="97"/>
      <c r="F61" s="102"/>
      <c r="G61" s="107">
        <f t="shared" si="1"/>
        <v>120</v>
      </c>
    </row>
    <row r="62" spans="1:7" ht="20.100000000000001" customHeight="1" thickBot="1" x14ac:dyDescent="0.3">
      <c r="A62" s="13" t="s">
        <v>72</v>
      </c>
      <c r="B62" s="24" t="s">
        <v>58</v>
      </c>
      <c r="C62" s="66">
        <f>+Weighting!C62*'Prices - contractor to detail'!C62</f>
        <v>210</v>
      </c>
      <c r="D62" s="98"/>
      <c r="E62" s="98"/>
      <c r="F62" s="113"/>
      <c r="G62" s="108">
        <f>SUM(C62:F62)</f>
        <v>210</v>
      </c>
    </row>
    <row r="63" spans="1:7" ht="20.100000000000001" customHeight="1" thickBot="1" x14ac:dyDescent="0.3">
      <c r="A63" s="14"/>
      <c r="B63" s="25"/>
      <c r="C63" s="48"/>
      <c r="D63" s="48"/>
      <c r="E63" s="48"/>
      <c r="F63" s="48"/>
    </row>
    <row r="64" spans="1:7" ht="20.100000000000001" customHeight="1" x14ac:dyDescent="0.25">
      <c r="A64" s="7" t="s">
        <v>0</v>
      </c>
      <c r="B64" s="28"/>
      <c r="C64" s="51" t="s">
        <v>1</v>
      </c>
      <c r="D64" s="18" t="s">
        <v>2</v>
      </c>
      <c r="E64" s="18" t="s">
        <v>3</v>
      </c>
      <c r="F64" s="115"/>
      <c r="G64" s="114"/>
    </row>
    <row r="65" spans="1:7" ht="60" customHeight="1" thickBot="1" x14ac:dyDescent="0.3">
      <c r="A65" s="8" t="s">
        <v>13</v>
      </c>
      <c r="B65" s="19" t="s">
        <v>63</v>
      </c>
      <c r="C65" s="19" t="s">
        <v>79</v>
      </c>
      <c r="D65" s="19" t="s">
        <v>80</v>
      </c>
      <c r="E65" s="19" t="s">
        <v>81</v>
      </c>
      <c r="F65" s="116"/>
      <c r="G65" s="105"/>
    </row>
    <row r="66" spans="1:7" ht="20.100000000000001" customHeight="1" x14ac:dyDescent="0.25">
      <c r="A66" s="5" t="s">
        <v>38</v>
      </c>
      <c r="B66" s="20" t="s">
        <v>64</v>
      </c>
      <c r="C66" s="63">
        <f>+Weighting!C66*'Prices - contractor to detail'!C66</f>
        <v>200</v>
      </c>
      <c r="D66" s="64">
        <f>+Weighting!D66*'Prices - contractor to detail'!D66</f>
        <v>100</v>
      </c>
      <c r="E66" s="64">
        <f>+Weighting!E66*'Prices - contractor to detail'!E66</f>
        <v>100</v>
      </c>
      <c r="F66" s="112"/>
      <c r="G66" s="118">
        <f>SUM(C66:F66)</f>
        <v>400</v>
      </c>
    </row>
    <row r="67" spans="1:7" ht="20.100000000000001" customHeight="1" x14ac:dyDescent="0.25">
      <c r="A67" s="10" t="s">
        <v>27</v>
      </c>
      <c r="B67" s="22" t="s">
        <v>77</v>
      </c>
      <c r="C67" s="67">
        <f>+Weighting!C67*'Prices - contractor to detail'!C67</f>
        <v>40</v>
      </c>
      <c r="D67" s="54">
        <f>+Weighting!D67*'Prices - contractor to detail'!D67</f>
        <v>20</v>
      </c>
      <c r="E67" s="54">
        <f>+Weighting!E67*'Prices - contractor to detail'!E67</f>
        <v>10</v>
      </c>
      <c r="F67" s="117"/>
      <c r="G67" s="107">
        <f>SUM(C67:F67)</f>
        <v>70</v>
      </c>
    </row>
    <row r="68" spans="1:7" ht="20.100000000000001" customHeight="1" thickBot="1" x14ac:dyDescent="0.3">
      <c r="A68" s="13" t="s">
        <v>28</v>
      </c>
      <c r="B68" s="29" t="s">
        <v>36</v>
      </c>
      <c r="C68" s="66">
        <f>+Weighting!C68*'Prices - contractor to detail'!C68</f>
        <v>330</v>
      </c>
      <c r="D68" s="56">
        <f>+Weighting!D68*'Prices - contractor to detail'!D68</f>
        <v>165</v>
      </c>
      <c r="E68" s="56">
        <f>+Weighting!E68*'Prices - contractor to detail'!E68</f>
        <v>82.5</v>
      </c>
      <c r="F68" s="113"/>
      <c r="G68" s="108">
        <f>SUM(C68:F68)</f>
        <v>577.5</v>
      </c>
    </row>
    <row r="70" spans="1:7" ht="20.100000000000001" customHeight="1" thickBot="1" x14ac:dyDescent="0.3"/>
    <row r="71" spans="1:7" ht="20.100000000000001" customHeight="1" thickBot="1" x14ac:dyDescent="0.3">
      <c r="A71" s="122" t="s">
        <v>83</v>
      </c>
      <c r="B71" s="123"/>
      <c r="C71" s="125">
        <f>SUM(C4:C69)</f>
        <v>19204</v>
      </c>
      <c r="D71" s="126">
        <f>SUM(D4:D69)</f>
        <v>5397</v>
      </c>
      <c r="E71" s="126">
        <f>SUM(E4:E69)</f>
        <v>2683.5</v>
      </c>
      <c r="F71" s="126">
        <f>SUM(F4:F69)</f>
        <v>714</v>
      </c>
      <c r="G71" s="124"/>
    </row>
    <row r="72" spans="1:7" ht="20.100000000000001" customHeight="1" thickBot="1" x14ac:dyDescent="0.3">
      <c r="A72" s="119" t="s">
        <v>82</v>
      </c>
      <c r="B72" s="120"/>
      <c r="C72" s="127"/>
      <c r="D72" s="128"/>
      <c r="E72" s="128"/>
      <c r="F72" s="129">
        <f>SUM(C71:F71)</f>
        <v>27998.5</v>
      </c>
      <c r="G72" s="121">
        <f>SUM(G4:G71)</f>
        <v>27998.5</v>
      </c>
    </row>
    <row r="74" spans="1:7" ht="20.100000000000001" customHeight="1" x14ac:dyDescent="0.25">
      <c r="F74" s="130" t="s">
        <v>85</v>
      </c>
    </row>
  </sheetData>
  <mergeCells count="1">
    <mergeCell ref="A1:G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Prices - contractor to detail</vt:lpstr>
      <vt:lpstr>Weighting</vt:lpstr>
      <vt:lpstr>Totals</vt:lpstr>
      <vt:lpstr>'Prices - contractor to detail'!Print_Area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Ian.Harvey</dc:creator>
  <cp:lastModifiedBy>James Walters</cp:lastModifiedBy>
  <cp:lastPrinted>2015-02-20T11:43:54Z</cp:lastPrinted>
  <dcterms:created xsi:type="dcterms:W3CDTF">2014-10-31T10:43:22Z</dcterms:created>
  <dcterms:modified xsi:type="dcterms:W3CDTF">2020-12-11T15:04:38Z</dcterms:modified>
</cp:coreProperties>
</file>